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тоимость работ_2026" sheetId="1" state="visible" r:id="rId1"/>
  </sheets>
  <definedNames>
    <definedName name="_xlnm._FilterDatabase" localSheetId="0" hidden="1">'стоимость работ_2026'!$A$6:$B$6</definedName>
    <definedName name="_xlnm.Print_Area" localSheetId="0">'стоимость работ_2026'!$A$1:$G$105</definedName>
    <definedName name="_xlnm._FilterDatabase" localSheetId="0" hidden="1">'стоимость работ_2026'!$A$6:$B$6</definedName>
  </definedNames>
  <calcPr/>
</workbook>
</file>

<file path=xl/sharedStrings.xml><?xml version="1.0" encoding="utf-8"?>
<sst xmlns="http://schemas.openxmlformats.org/spreadsheetml/2006/main" count="118" uniqueCount="118">
  <si>
    <t xml:space="preserve">Приложение №2</t>
  </si>
  <si>
    <t xml:space="preserve">к Договору №___/2026/  от "___" ______ 2026 г.</t>
  </si>
  <si>
    <t xml:space="preserve">Виды и стоимости работ</t>
  </si>
  <si>
    <t xml:space="preserve">№ п/п</t>
  </si>
  <si>
    <t xml:space="preserve">содержание расценки</t>
  </si>
  <si>
    <t>единица</t>
  </si>
  <si>
    <t xml:space="preserve">Стоимость, предложенная Заказчиком, руб.</t>
  </si>
  <si>
    <t xml:space="preserve">Стоимость, предложенная Участником, руб.</t>
  </si>
  <si>
    <t xml:space="preserve">стоимость за ед., руб. с НДС </t>
  </si>
  <si>
    <t xml:space="preserve">без НДС за ед. </t>
  </si>
  <si>
    <t xml:space="preserve">НДС за ед.</t>
  </si>
  <si>
    <t xml:space="preserve">с учетом НДС за ед.</t>
  </si>
  <si>
    <t xml:space="preserve">Поиск и определение места повреждения кабеля с прожигом, длина кабеля: до 1000 м</t>
  </si>
  <si>
    <t xml:space="preserve">1 кабель</t>
  </si>
  <si>
    <t xml:space="preserve">Поиск и определение места повреждения кабеля с прожигом, длина кабеля: свыше 1000 м</t>
  </si>
  <si>
    <t xml:space="preserve">Разработка немерзлого грунта в траншее вручную</t>
  </si>
  <si>
    <t>1м3</t>
  </si>
  <si>
    <t xml:space="preserve">Разработка грунта в траншее экскаватором</t>
  </si>
  <si>
    <t xml:space="preserve">Разборка асфальтобетонного покрытия отбойными молотками </t>
  </si>
  <si>
    <t>1м2</t>
  </si>
  <si>
    <t xml:space="preserve">Рытье шурфа в немерзлом грунте для определения места повреждения кабельной линии </t>
  </si>
  <si>
    <t xml:space="preserve">Вывоз грунта, включая погрузку и работу на отвале</t>
  </si>
  <si>
    <t xml:space="preserve">Вывоз мусора, включая погрузку вручную </t>
  </si>
  <si>
    <t>1т</t>
  </si>
  <si>
    <t xml:space="preserve">Вывоз мусора, включая погрузку экскаватором</t>
  </si>
  <si>
    <t xml:space="preserve">Засыпка траншей и котлованов с перемещением грунта бульдозерами </t>
  </si>
  <si>
    <t xml:space="preserve">Засыпка немерзлого грунта дна траншеи разработанного вручную, с трамбованием</t>
  </si>
  <si>
    <t xml:space="preserve">Засыпка траншей и котлованов песком с перемещением на 5 мп бульдозерами с трамбованием</t>
  </si>
  <si>
    <t xml:space="preserve">Разборка бортовых камней на бетонном основании</t>
  </si>
  <si>
    <t>1мп</t>
  </si>
  <si>
    <t xml:space="preserve">Демонтаж тротуарной плитки </t>
  </si>
  <si>
    <t xml:space="preserve">Восстановление магистрального проезда городского значения </t>
  </si>
  <si>
    <t xml:space="preserve">Восстановление тротуара</t>
  </si>
  <si>
    <t xml:space="preserve">Восстановление садового поребрика </t>
  </si>
  <si>
    <t xml:space="preserve">1 м.п.</t>
  </si>
  <si>
    <t xml:space="preserve">Восстановление газона с выравниванием плодородного слоя грунта, подсыпкой растительного слоя грунта </t>
  </si>
  <si>
    <t xml:space="preserve">Ремонт отмостки бетонной толщиной 15 см</t>
  </si>
  <si>
    <t xml:space="preserve">Восстановление отмостки асфальтобетонной </t>
  </si>
  <si>
    <t xml:space="preserve">Восстановление тротуарной плитки (с учетом стоимости плитки, )</t>
  </si>
  <si>
    <t xml:space="preserve">Устройство подстилающего слоя из щебня</t>
  </si>
  <si>
    <t xml:space="preserve">Засыпка траншеи песком вручную</t>
  </si>
  <si>
    <t xml:space="preserve">Демонтаж и монтаж (б/у) бетонных покрытий (дорожных плит)</t>
  </si>
  <si>
    <t xml:space="preserve">Устройство постели из песка для 1-го кабеля в траншее</t>
  </si>
  <si>
    <t xml:space="preserve">Покрытие кабеля, проложенного в траншее: кирпичом одного кабеля</t>
  </si>
  <si>
    <t xml:space="preserve">Устройство постели из песка для 2-х кабелей в траншее</t>
  </si>
  <si>
    <t xml:space="preserve">Покрытие кабеля, проложенного в траншее: кирпичом двух кабелей</t>
  </si>
  <si>
    <t xml:space="preserve">Замена кабеля в траншее ААБ2Л 4х95</t>
  </si>
  <si>
    <t xml:space="preserve">Замена кабеля в траншее ААБ2Л 4х120</t>
  </si>
  <si>
    <t xml:space="preserve">Замена кабеля в траншее ААБ2Л 4х150</t>
  </si>
  <si>
    <t xml:space="preserve">Замена кабеля в траншее ААБ2Л 4х185</t>
  </si>
  <si>
    <t xml:space="preserve">Замена кабеля в траншее ААБ2Л 4х240</t>
  </si>
  <si>
    <t xml:space="preserve">Монтаж соединительной термоусаживаемой муфты 4СТП-1-70/120</t>
  </si>
  <si>
    <t>1шт.</t>
  </si>
  <si>
    <t xml:space="preserve">Монтаж соединительной термоусаживаемой муфты 4СТП-1-150/240</t>
  </si>
  <si>
    <t xml:space="preserve">Монтаж концевой термоусаживаемой муфты 4КВТп/КНТп-1-70/120</t>
  </si>
  <si>
    <t xml:space="preserve">Монтаж концевой термоусаживаемой муфты 4КВТп/КНТп-1-150/240</t>
  </si>
  <si>
    <t xml:space="preserve">Замена кабеля ААБ2Л 4х95 проложенного в трубах</t>
  </si>
  <si>
    <t xml:space="preserve">Замена кабеля ААБ2Л 4х120 проложенного в трубах</t>
  </si>
  <si>
    <t xml:space="preserve">Замена кабеля ААБ2Л 4х150 проложенного в трубах</t>
  </si>
  <si>
    <t xml:space="preserve">Замена кабеля ААБ2Л 4х185 проложенного в трубах</t>
  </si>
  <si>
    <t xml:space="preserve">Замена кабеля ААБ2Л 4х240 проложенного в трубах</t>
  </si>
  <si>
    <t xml:space="preserve">Монтаж соединительной термоусаживаемой муфты 3СТП-1-70/120</t>
  </si>
  <si>
    <t xml:space="preserve">Монтаж соединительной термоусаживаемой муфты 3СТП-1-150/240</t>
  </si>
  <si>
    <t xml:space="preserve">Монтаж концевой термоусаживаемой муфты 3КВТп/КНТп-1-70/120</t>
  </si>
  <si>
    <t xml:space="preserve">Монтаж концевой термоусаживаемой муфты 3КВТп/КНТп-1-150/240</t>
  </si>
  <si>
    <t xml:space="preserve">Замена кабеля в траншее ААБ2Л 3*150, первые 5 мп</t>
  </si>
  <si>
    <t xml:space="preserve">Замена кабеля в траншее ААБ2Л 3*150, последующие 5 мп</t>
  </si>
  <si>
    <t xml:space="preserve">Замена кабеля в траншее ААБ2Л 3*185, первые</t>
  </si>
  <si>
    <t xml:space="preserve">Замена кабеля в траншее ААБ2Л 3*185, последующие 5 мп</t>
  </si>
  <si>
    <t xml:space="preserve">Замена кабеля в траншее ААБ2Л 3*240, первые 5 мп</t>
  </si>
  <si>
    <t xml:space="preserve">Замена кабеля в траншее ААБ2Л 3*240, последующие 5 мп</t>
  </si>
  <si>
    <t xml:space="preserve">Монтаж соединительной термоусаживаемой муфты 3СТП-10-70/120</t>
  </si>
  <si>
    <t xml:space="preserve">Монтаж соединительной термоусаживаемой муфты 3СТП-10-150/240</t>
  </si>
  <si>
    <t xml:space="preserve">Монтаж концевой термоусаживаемой муфты 3КВТп/КНТп-10-70/120</t>
  </si>
  <si>
    <t xml:space="preserve">Монтаж концевой термоусаживаемой муфты 3КВТп/КНТп-10-150/240</t>
  </si>
  <si>
    <t xml:space="preserve">Замена кабеля ААБ2Л 3*150 проложенного в трубах</t>
  </si>
  <si>
    <t xml:space="preserve">Замена кабеля ААБ2Л 3*185 проложенного в трубах</t>
  </si>
  <si>
    <t xml:space="preserve">Замена кабеля ААБ2Л 3*240 проложенного в трубах</t>
  </si>
  <si>
    <t xml:space="preserve">Прокладка кабеля АПВП2Г 1*120/70-10 в траншее (замена 1 нитки)</t>
  </si>
  <si>
    <t xml:space="preserve">Прокладка кабеля АПВП2Г 1*120/70-10 в траншее (замена 2 ниток)</t>
  </si>
  <si>
    <t xml:space="preserve">Прокладка кабеля АПВП2Г 1*120/70-10 в траншее (замена 3 ниток)</t>
  </si>
  <si>
    <t xml:space="preserve">Прокладка кабеля АПВП2Г 1*150/70-10 в траншее (замена 1 нитки)</t>
  </si>
  <si>
    <t xml:space="preserve">Прокладка кабеля АПВП2Г 1*150/70-10 в траншее (замена 2 ниток)</t>
  </si>
  <si>
    <t xml:space="preserve">Прокладка кабеля АПВП2Г 1*150/70-10 в траншее (замена 3 ниток)</t>
  </si>
  <si>
    <t xml:space="preserve">Прокладка кабеля АПВП2Г 1*240/70-10 в траншее (замена 1 нитки)</t>
  </si>
  <si>
    <t xml:space="preserve">Прокладка кабеля АПВП2Г 1*240/70-10 в траншее (замена 2 ниток)</t>
  </si>
  <si>
    <t xml:space="preserve">Прокладка кабеля АПВП2Г 1*240/70-10 в траншее (замена 3 ниток)</t>
  </si>
  <si>
    <t xml:space="preserve">Прокладка кабеля АПВП2Г 1*400/70-10 в траншее (замена 1 нитки)</t>
  </si>
  <si>
    <t xml:space="preserve">Прокладка кабеля АПВП2Г 1*400/70-10 в траншее (замена 2 ниток)</t>
  </si>
  <si>
    <t xml:space="preserve">Прокладка кабеля АПВП2Г 1*400/70-10 в траншее (замена 3 ниток)</t>
  </si>
  <si>
    <t xml:space="preserve">Прокладка кабеля АПВП2Г 1-500/95-10 в траншее (замена 1 нитки)</t>
  </si>
  <si>
    <t xml:space="preserve">Прокладка кабеля АПВП2Г 1-500/95-10 в траншее (замена 2 ниток)</t>
  </si>
  <si>
    <t xml:space="preserve">Прокладка кабеля АПВП2Г 1-500/95-10 в траншее (замена 3 ниток)</t>
  </si>
  <si>
    <t xml:space="preserve">Прокладка кабеля АПВП2Г 1*120/70-10  в трубе</t>
  </si>
  <si>
    <t xml:space="preserve">Прокладка кабеля АПВП2Г 1*150/70-10  в трубе</t>
  </si>
  <si>
    <t xml:space="preserve">Прокладка кабеля АПВП2Г 1*240/70-10  в трубе</t>
  </si>
  <si>
    <t xml:space="preserve">Прокладка кабеля АПВП2Г 1*400/70-10  в трубе</t>
  </si>
  <si>
    <t xml:space="preserve">Прокладка кабеля АПВП2Г 1-500/95-10 в трубе</t>
  </si>
  <si>
    <t xml:space="preserve">Монтаж соединительной муфты 1ПСТ-10-500/630</t>
  </si>
  <si>
    <t xml:space="preserve">1 шт.</t>
  </si>
  <si>
    <t xml:space="preserve">Монтаж соединительной муфты 1ПСТ-10-300/400</t>
  </si>
  <si>
    <t xml:space="preserve">Монтаж концевой муфты 1ПКНТ/1ПКВТ-10-150/240</t>
  </si>
  <si>
    <t xml:space="preserve">Монтаж концевой муфты  1ПКНТ/1ПКВТ-10-300/400 </t>
  </si>
  <si>
    <t xml:space="preserve">Монтаж концевой муфты  1ПКНТ/1ПКВТ-10-500/630</t>
  </si>
  <si>
    <t xml:space="preserve">Монтаж концевой муфты GUST-12/150-240/1200-L16</t>
  </si>
  <si>
    <t xml:space="preserve">Монтаж концевой муфты GUST-12/70-120/1200-L16</t>
  </si>
  <si>
    <t xml:space="preserve">Монтаж концевой муфты POLT-12D/1XI-L16B</t>
  </si>
  <si>
    <t xml:space="preserve">Монтаж концевой муфты POLT-12D/1XI-L16А</t>
  </si>
  <si>
    <t xml:space="preserve">Испытание кабеля силового напряжением: до 10 кВ</t>
  </si>
  <si>
    <t xml:space="preserve">1 испытание</t>
  </si>
  <si>
    <t xml:space="preserve">Фазировка электрической линии или трансформатора с сетью напряжением: свыше 1 кВ</t>
  </si>
  <si>
    <t>шт.</t>
  </si>
  <si>
    <t xml:space="preserve">* В случае отсутствия утвержденной расценки в приведенной номенклатуре, допускается применение расценок, основанных на сборники государственных элементных сметных нормативов на строительные и специальные строительные работы</t>
  </si>
  <si>
    <t>Заказчик</t>
  </si>
  <si>
    <t>Подрядчик</t>
  </si>
  <si>
    <t xml:space="preserve">ООО «СИБЭЛС»</t>
  </si>
  <si>
    <t xml:space="preserve">Генеральный директор ______________ Д.Р. Геворкова</t>
  </si>
  <si>
    <t xml:space="preserve"> 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</si>
</sst>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-;\-* #,##0.00_-;_-* &quot;-&quot;??_-;_-@_-"/>
    <numFmt numFmtId="161" formatCode="#,##0.00\ _₽"/>
    <numFmt numFmtId="162" formatCode="#,##0.00_ ;\-#,##0.00\ "/>
    <numFmt numFmtId="163" formatCode="_-* #,##0.00\ _₽_-;\-* #,##0.00\ _₽_-;_-* &quot;-&quot;??\ _₽_-;_-@_-"/>
  </numFmts>
  <fonts count="12">
    <font>
      <sz val="11.000000"/>
      <color theme="1"/>
      <name val="Times New Roman"/>
    </font>
    <font>
      <sz val="11.000000"/>
      <color theme="1"/>
      <name val="Calibri"/>
      <scheme val="minor"/>
    </font>
    <font>
      <sz val="8.000000"/>
      <name val="Arial"/>
    </font>
    <font>
      <sz val="8.000000"/>
      <color theme="1"/>
      <name val="Times New Roman"/>
    </font>
    <font>
      <b/>
      <sz val="12.000000"/>
      <color theme="1"/>
      <name val="Times New Roman"/>
    </font>
    <font>
      <i/>
      <sz val="12.000000"/>
      <color theme="1"/>
      <name val="Times New Roman"/>
    </font>
    <font>
      <sz val="10.000000"/>
      <color theme="1"/>
      <name val="Times New Roman"/>
    </font>
    <font>
      <b/>
      <sz val="12.000000"/>
      <color indexed="2"/>
      <name val="Times New Roman"/>
    </font>
    <font>
      <b/>
      <sz val="11.000000"/>
      <color theme="1"/>
      <name val="Times New Roman"/>
    </font>
    <font>
      <b/>
      <sz val="12.000000"/>
      <color indexed="64"/>
      <name val="Times New Roman"/>
    </font>
    <font>
      <sz val="11.000000"/>
      <name val="Times New Roman"/>
    </font>
    <font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3">
    <xf fontId="0" fillId="0" borderId="0" numFmtId="0" xfId="0"/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4" xfId="0" applyNumberFormat="1" applyFont="1" applyAlignment="1">
      <alignment horizontal="right"/>
    </xf>
    <xf fontId="5" fillId="0" borderId="0" numFmtId="4" xfId="0" applyNumberFormat="1" applyFont="1" applyAlignment="1">
      <alignment horizontal="right"/>
    </xf>
    <xf fontId="6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 wrapText="1"/>
    </xf>
    <xf fontId="8" fillId="2" borderId="1" numFmtId="0" xfId="0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9" fillId="3" borderId="3" numFmtId="0" xfId="1" applyFont="1" applyFill="1" applyBorder="1" applyAlignment="1">
      <alignment horizontal="center" vertical="center" wrapText="1"/>
    </xf>
    <xf fontId="9" fillId="3" borderId="4" numFmtId="0" xfId="1" applyFont="1" applyFill="1" applyBorder="1" applyAlignment="1">
      <alignment horizontal="center" vertical="center" wrapText="1"/>
    </xf>
    <xf fontId="9" fillId="3" borderId="5" numFmtId="0" xfId="1" applyFont="1" applyFill="1" applyBorder="1" applyAlignment="1">
      <alignment horizontal="center" vertical="center" wrapText="1"/>
    </xf>
    <xf fontId="0" fillId="0" borderId="0" numFmtId="0" xfId="0" applyAlignment="1">
      <alignment vertical="center"/>
    </xf>
    <xf fontId="8" fillId="2" borderId="6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8" fillId="3" borderId="2" numFmtId="160" xfId="3" applyNumberFormat="1" applyFont="1" applyFill="1" applyBorder="1" applyAlignment="1">
      <alignment horizontal="center" vertical="center" wrapText="1"/>
    </xf>
    <xf fontId="3" fillId="0" borderId="0" numFmtId="0" xfId="0" applyFont="1" applyAlignment="1">
      <alignment vertical="center"/>
    </xf>
    <xf fontId="10" fillId="0" borderId="2" numFmtId="0" xfId="0" applyFont="1" applyBorder="1" applyAlignment="1" quotePrefix="1">
      <alignment horizontal="center" vertical="center" wrapText="1"/>
    </xf>
    <xf fontId="10" fillId="0" borderId="2" numFmtId="0" xfId="0" applyFont="1" applyBorder="1" applyAlignment="1">
      <alignment horizontal="left" vertical="center" wrapText="1"/>
    </xf>
    <xf fontId="10" fillId="0" borderId="2" numFmtId="0" xfId="0" applyFont="1" applyBorder="1" applyAlignment="1">
      <alignment horizontal="center" vertical="center" wrapText="1"/>
    </xf>
    <xf fontId="10" fillId="0" borderId="2" numFmtId="161" xfId="0" applyNumberFormat="1" applyFont="1" applyBorder="1" applyAlignment="1">
      <alignment horizontal="center" vertical="center" wrapText="1"/>
    </xf>
    <xf fontId="9" fillId="3" borderId="2" numFmtId="160" xfId="3" applyNumberFormat="1" applyFont="1" applyFill="1" applyBorder="1" applyAlignment="1">
      <alignment horizontal="center" vertical="center" wrapText="1"/>
    </xf>
    <xf fontId="0" fillId="2" borderId="0" numFmtId="0" xfId="0" applyFill="1"/>
    <xf fontId="10" fillId="2" borderId="2" numFmtId="0" xfId="0" applyFont="1" applyFill="1" applyBorder="1" applyAlignment="1" quotePrefix="1">
      <alignment horizontal="center" vertical="center" wrapText="1"/>
    </xf>
    <xf fontId="10" fillId="2" borderId="2" numFmtId="0" xfId="0" applyFont="1" applyFill="1" applyBorder="1" applyAlignment="1">
      <alignment horizontal="left" vertical="center" wrapText="1"/>
    </xf>
    <xf fontId="10" fillId="2" borderId="2" numFmtId="0" xfId="0" applyFont="1" applyFill="1" applyBorder="1" applyAlignment="1">
      <alignment horizontal="center" vertical="center" wrapText="1"/>
    </xf>
    <xf fontId="10" fillId="2" borderId="2" numFmtId="161" xfId="0" applyNumberFormat="1" applyFont="1" applyFill="1" applyBorder="1" applyAlignment="1">
      <alignment horizontal="center" vertical="center" wrapText="1"/>
    </xf>
    <xf fontId="4" fillId="3" borderId="2" numFmtId="162" xfId="3" applyNumberFormat="1" applyFont="1" applyFill="1" applyBorder="1" applyAlignment="1">
      <alignment horizontal="center" vertical="center"/>
    </xf>
    <xf fontId="4" fillId="3" borderId="2" numFmtId="160" xfId="3" applyNumberFormat="1" applyFont="1" applyFill="1" applyBorder="1" applyAlignment="1">
      <alignment horizontal="center" vertical="center"/>
    </xf>
    <xf fontId="3" fillId="2" borderId="0" numFmtId="163" xfId="0" applyNumberFormat="1" applyFont="1" applyFill="1"/>
    <xf fontId="0" fillId="2" borderId="0" numFmtId="160" xfId="0" applyNumberFormat="1" applyFill="1"/>
    <xf fontId="0" fillId="2" borderId="0" numFmtId="163" xfId="0" applyNumberFormat="1" applyFill="1"/>
    <xf fontId="0" fillId="2" borderId="2" numFmtId="0" xfId="0" applyFill="1" applyBorder="1" applyAlignment="1">
      <alignment horizontal="left" vertical="center" wrapText="1"/>
    </xf>
    <xf fontId="0" fillId="2" borderId="2" numFmtId="0" xfId="0" applyFill="1" applyBorder="1" applyAlignment="1">
      <alignment horizontal="center" vertical="center" wrapText="1"/>
    </xf>
    <xf fontId="0" fillId="0" borderId="0" numFmtId="0" xfId="0"/>
    <xf fontId="0" fillId="0" borderId="2" numFmtId="0" xfId="0" applyBorder="1" applyAlignment="1">
      <alignment horizontal="left" vertical="center" wrapText="1"/>
    </xf>
    <xf fontId="0" fillId="0" borderId="2" numFmtId="0" xfId="0" applyBorder="1" applyAlignment="1">
      <alignment horizontal="center" vertical="center" wrapText="1"/>
    </xf>
    <xf fontId="10" fillId="0" borderId="2" numFmtId="0" xfId="2" applyFont="1" applyBorder="1" applyAlignment="1" applyProtection="1">
      <alignment horizontal="left" vertical="center" wrapText="1"/>
      <protection locked="0"/>
    </xf>
    <xf fontId="10" fillId="0" borderId="2" numFmtId="0" xfId="2" applyFont="1" applyBorder="1" applyAlignment="1" applyProtection="1">
      <alignment horizontal="center" vertical="center" wrapText="1"/>
      <protection locked="0"/>
    </xf>
    <xf fontId="0" fillId="0" borderId="2" numFmtId="4" xfId="0" applyNumberFormat="1" applyBorder="1" applyAlignment="1">
      <alignment horizontal="center" vertical="center" wrapText="1"/>
    </xf>
    <xf fontId="10" fillId="2" borderId="0" numFmtId="0" xfId="0" applyFont="1" applyFill="1" applyAlignment="1" quotePrefix="1">
      <alignment horizontal="center" vertical="center" wrapText="1"/>
    </xf>
    <xf fontId="10" fillId="2" borderId="0" numFmtId="0" xfId="0" applyFont="1" applyFill="1" applyAlignment="1">
      <alignment horizontal="left" vertical="center" wrapText="1"/>
    </xf>
    <xf fontId="10" fillId="2" borderId="0" numFmtId="0" xfId="0" applyFont="1" applyFill="1" applyAlignment="1">
      <alignment horizontal="center" vertical="center" wrapText="1"/>
    </xf>
    <xf fontId="10" fillId="2" borderId="0" numFmtId="161" xfId="0" applyNumberFormat="1" applyFont="1" applyFill="1" applyAlignment="1">
      <alignment horizontal="center" vertical="center" wrapText="1"/>
    </xf>
    <xf fontId="10" fillId="0" borderId="0" numFmtId="161" xfId="0" applyNumberFormat="1" applyFont="1" applyAlignment="1">
      <alignment horizontal="center" vertical="center" wrapText="1"/>
    </xf>
    <xf fontId="3" fillId="2" borderId="0" numFmtId="0" xfId="0" applyFont="1" applyFill="1"/>
    <xf fontId="10" fillId="0" borderId="0" numFmtId="0" xfId="0" applyFont="1" applyAlignment="1">
      <alignment horizontal="left" vertical="center" wrapText="1"/>
    </xf>
    <xf fontId="0" fillId="0" borderId="0" numFmtId="4" xfId="0" applyNumberFormat="1" applyAlignment="1">
      <alignment horizontal="center" vertical="center" wrapText="1"/>
    </xf>
    <xf fontId="4" fillId="0" borderId="0" numFmtId="0" xfId="0" applyFont="1"/>
    <xf fontId="11" fillId="0" borderId="0" numFmtId="0" xfId="0" applyFont="1"/>
    <xf fontId="4" fillId="0" borderId="0" numFmtId="0" xfId="0" applyFont="1" applyAlignment="1">
      <alignment horizontal="right"/>
    </xf>
    <xf fontId="11" fillId="0" borderId="0" numFmtId="0" xfId="0" applyFont="1" applyAlignment="1">
      <alignment horizontal="right"/>
    </xf>
  </cellXfs>
  <cellStyles count="4">
    <cellStyle name="Обычный" xfId="0" builtinId="0"/>
    <cellStyle name="Обычный 17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0" workbookViewId="0">
      <pane xSplit="1" ySplit="6" topLeftCell="B7" activePane="bottomRight" state="frozen"/>
      <selection activeCell="F8" activeCellId="0" sqref="F8:G97"/>
    </sheetView>
  </sheetViews>
  <sheetFormatPr defaultRowHeight="14.25"/>
  <cols>
    <col customWidth="1" min="1" max="1" style="1" width="4.7109375"/>
    <col customWidth="1" min="2" max="2" style="1" width="64.28515625"/>
    <col customWidth="1" min="3" max="3" style="2" width="12.140625"/>
    <col customWidth="1" hidden="1" min="4" max="4" style="1" width="23"/>
    <col customWidth="1" min="5" max="5" style="1" width="11.85546875"/>
    <col customWidth="1" min="6" max="6" style="1" width="10.7109375"/>
    <col customWidth="1" min="7" max="7" style="1" width="12.7109375"/>
    <col customWidth="1" min="8" max="9" style="1" width="27.85546875"/>
  </cols>
  <sheetData>
    <row r="1" ht="15">
      <c r="E1" s="1"/>
      <c r="F1" s="2"/>
      <c r="G1" s="3" t="s">
        <v>0</v>
      </c>
    </row>
    <row r="2" ht="15">
      <c r="E2" s="1"/>
      <c r="F2" s="2"/>
      <c r="G2" s="4" t="s">
        <v>1</v>
      </c>
    </row>
    <row r="3">
      <c r="D3" s="2"/>
      <c r="E3" s="2"/>
      <c r="F3" s="5"/>
    </row>
    <row r="4" ht="15.75" customHeight="1">
      <c r="B4" s="6" t="s">
        <v>2</v>
      </c>
      <c r="D4" s="2"/>
      <c r="E4" s="2"/>
      <c r="F4" s="7"/>
    </row>
    <row r="5" ht="51.75" customHeight="1">
      <c r="A5" s="8" t="s">
        <v>3</v>
      </c>
      <c r="B5" s="8" t="s">
        <v>4</v>
      </c>
      <c r="C5" s="8" t="s">
        <v>5</v>
      </c>
      <c r="D5" s="9" t="s">
        <v>6</v>
      </c>
      <c r="E5" s="10" t="s">
        <v>7</v>
      </c>
      <c r="F5" s="11"/>
      <c r="G5" s="12"/>
    </row>
    <row r="6" s="13" customFormat="1" ht="54" customHeight="1">
      <c r="A6" s="14"/>
      <c r="B6" s="14"/>
      <c r="C6" s="14"/>
      <c r="D6" s="15" t="s">
        <v>8</v>
      </c>
      <c r="E6" s="16" t="s">
        <v>9</v>
      </c>
      <c r="F6" s="16" t="s">
        <v>10</v>
      </c>
      <c r="G6" s="16" t="s">
        <v>11</v>
      </c>
      <c r="H6" s="17"/>
    </row>
    <row r="7" ht="15">
      <c r="A7" s="18"/>
      <c r="B7" s="19"/>
      <c r="C7" s="20"/>
      <c r="D7" s="21"/>
      <c r="E7" s="22"/>
      <c r="F7" s="22"/>
      <c r="G7" s="22"/>
    </row>
    <row r="8" s="23" customFormat="1" ht="28.5">
      <c r="A8" s="24">
        <v>1</v>
      </c>
      <c r="B8" s="25" t="s">
        <v>12</v>
      </c>
      <c r="C8" s="26" t="s">
        <v>13</v>
      </c>
      <c r="D8" s="27">
        <v>28279.900000000001</v>
      </c>
      <c r="E8" s="28">
        <f>ROUND(I8/1.22,2)</f>
        <v>24883.610000000001</v>
      </c>
      <c r="F8" s="29">
        <f>ROUND(E8*0.22,2)</f>
        <v>5474.3900000000003</v>
      </c>
      <c r="G8" s="29">
        <f>ROUND(E8+F8,0)</f>
        <v>30358</v>
      </c>
      <c r="H8" s="30">
        <v>24883.9553416667</v>
      </c>
      <c r="I8" s="23">
        <v>30358</v>
      </c>
      <c r="J8" s="31">
        <f>G8-I8</f>
        <v>0</v>
      </c>
      <c r="K8" s="32"/>
    </row>
    <row r="9" s="23" customFormat="1" ht="28.5">
      <c r="A9" s="24">
        <v>2</v>
      </c>
      <c r="B9" s="25" t="s">
        <v>14</v>
      </c>
      <c r="C9" s="26" t="s">
        <v>13</v>
      </c>
      <c r="D9" s="27">
        <v>35225.489999999998</v>
      </c>
      <c r="E9" s="29">
        <f>ROUND(I9/1.22,2)</f>
        <v>30995.900000000001</v>
      </c>
      <c r="F9" s="29">
        <f>ROUND(E9*0.22,2)</f>
        <v>6819.1000000000004</v>
      </c>
      <c r="G9" s="29">
        <f>ROUND(E9+F9,0)</f>
        <v>37815</v>
      </c>
      <c r="H9" s="30">
        <v>30995.495742499996</v>
      </c>
      <c r="I9" s="23">
        <v>37815</v>
      </c>
      <c r="J9" s="31">
        <f>G9-I9</f>
        <v>0</v>
      </c>
      <c r="K9" s="32"/>
    </row>
    <row r="10" s="23" customFormat="1" ht="15">
      <c r="A10" s="24">
        <v>3</v>
      </c>
      <c r="B10" s="33" t="s">
        <v>15</v>
      </c>
      <c r="C10" s="34" t="s">
        <v>16</v>
      </c>
      <c r="D10" s="27">
        <v>1770.3800000000001</v>
      </c>
      <c r="E10" s="29">
        <f>ROUND(I10/1.22,2)</f>
        <v>1557.3800000000001</v>
      </c>
      <c r="F10" s="29">
        <f>ROUND(E10*0.22,2)</f>
        <v>342.62</v>
      </c>
      <c r="G10" s="29">
        <f>ROUND(E10+F10,0)</f>
        <v>1900</v>
      </c>
      <c r="H10" s="30">
        <v>1557.7868683333336</v>
      </c>
      <c r="I10" s="23">
        <v>1900</v>
      </c>
      <c r="J10" s="31">
        <f>G10-I10</f>
        <v>0</v>
      </c>
      <c r="K10" s="32"/>
    </row>
    <row r="11" s="23" customFormat="1" ht="15">
      <c r="A11" s="24">
        <v>4</v>
      </c>
      <c r="B11" s="33" t="s">
        <v>17</v>
      </c>
      <c r="C11" s="34" t="s">
        <v>16</v>
      </c>
      <c r="D11" s="27">
        <v>393.13</v>
      </c>
      <c r="E11" s="29">
        <f>ROUND(I11/1.22,2)</f>
        <v>345.90000000000003</v>
      </c>
      <c r="F11" s="29">
        <f>ROUND(E11*0.22,2)</f>
        <v>76.100000000000009</v>
      </c>
      <c r="G11" s="29">
        <f>ROUND(E11+F11,0)</f>
        <v>422</v>
      </c>
      <c r="H11" s="30">
        <v>345.92163916666669</v>
      </c>
      <c r="I11" s="23">
        <v>422</v>
      </c>
      <c r="J11" s="31">
        <f>G11-I11</f>
        <v>0</v>
      </c>
      <c r="K11" s="32"/>
    </row>
    <row r="12" s="23" customFormat="1" ht="15">
      <c r="A12" s="24">
        <v>5</v>
      </c>
      <c r="B12" s="33" t="s">
        <v>18</v>
      </c>
      <c r="C12" s="34" t="s">
        <v>19</v>
      </c>
      <c r="D12" s="27">
        <v>229.61000000000001</v>
      </c>
      <c r="E12" s="29">
        <f>ROUND(I12/1.22,2)</f>
        <v>201.64000000000001</v>
      </c>
      <c r="F12" s="29">
        <f>ROUND(E12*0.22,2)</f>
        <v>44.359999999999999</v>
      </c>
      <c r="G12" s="29">
        <f>ROUND(E12+F12,0)</f>
        <v>246</v>
      </c>
      <c r="H12" s="30">
        <v>202.03766583333334</v>
      </c>
      <c r="I12" s="23">
        <v>246</v>
      </c>
      <c r="J12" s="31">
        <f>G12-I12</f>
        <v>0</v>
      </c>
      <c r="K12" s="32"/>
    </row>
    <row r="13" s="35" customFormat="1" ht="28.5">
      <c r="A13" s="24">
        <v>6</v>
      </c>
      <c r="B13" s="36" t="s">
        <v>20</v>
      </c>
      <c r="C13" s="37" t="s">
        <v>16</v>
      </c>
      <c r="D13" s="27">
        <v>1770.3800000000001</v>
      </c>
      <c r="E13" s="29">
        <f>ROUND(I13/1.22,2)</f>
        <v>1557.3800000000001</v>
      </c>
      <c r="F13" s="29">
        <f>ROUND(E13*0.22,2)</f>
        <v>342.62</v>
      </c>
      <c r="G13" s="29">
        <f>ROUND(E13+F13,0)</f>
        <v>1900</v>
      </c>
      <c r="H13" s="30">
        <v>1557.7868683333336</v>
      </c>
      <c r="I13">
        <v>1900</v>
      </c>
      <c r="J13" s="31">
        <f>G13-I13</f>
        <v>0</v>
      </c>
      <c r="K13" s="32"/>
    </row>
    <row r="14" s="35" customFormat="1" ht="15">
      <c r="A14" s="24">
        <v>7</v>
      </c>
      <c r="B14" s="36" t="s">
        <v>21</v>
      </c>
      <c r="C14" s="37" t="s">
        <v>16</v>
      </c>
      <c r="D14" s="27">
        <v>977.94000000000005</v>
      </c>
      <c r="E14" s="29">
        <f>ROUND(I14/1.22,2)</f>
        <v>860.65999999999997</v>
      </c>
      <c r="F14" s="29">
        <f>ROUND(E14*0.22,2)</f>
        <v>189.34999999999999</v>
      </c>
      <c r="G14" s="29">
        <f>ROUND(E14+F14,0)</f>
        <v>1050</v>
      </c>
      <c r="H14" s="30">
        <v>860.50570500000003</v>
      </c>
      <c r="I14">
        <v>1050</v>
      </c>
      <c r="J14" s="31">
        <f>G14-I14</f>
        <v>0</v>
      </c>
      <c r="K14" s="32"/>
    </row>
    <row r="15" s="35" customFormat="1" ht="15">
      <c r="A15" s="24">
        <v>8</v>
      </c>
      <c r="B15" s="36" t="s">
        <v>22</v>
      </c>
      <c r="C15" s="37" t="s">
        <v>23</v>
      </c>
      <c r="D15" s="27">
        <v>1679.1600000000001</v>
      </c>
      <c r="E15" s="29">
        <f>ROUND(I15/1.22,2)</f>
        <v>1477.8700000000001</v>
      </c>
      <c r="F15" s="29">
        <f>ROUND(E15*0.22,2)</f>
        <v>325.13</v>
      </c>
      <c r="G15" s="29">
        <f>ROUND(E15+F15,0)</f>
        <v>1803</v>
      </c>
      <c r="H15" s="30">
        <v>1477.5208700000003</v>
      </c>
      <c r="I15">
        <v>1803</v>
      </c>
      <c r="J15" s="31">
        <f>G15-I15</f>
        <v>0</v>
      </c>
      <c r="K15" s="32"/>
    </row>
    <row r="16" s="35" customFormat="1" ht="15">
      <c r="A16" s="24">
        <v>9</v>
      </c>
      <c r="B16" s="36" t="s">
        <v>24</v>
      </c>
      <c r="C16" s="37" t="s">
        <v>23</v>
      </c>
      <c r="D16" s="27">
        <v>359.30000000000001</v>
      </c>
      <c r="E16" s="29">
        <f>ROUND(I16/1.22,2)</f>
        <v>316.38999999999999</v>
      </c>
      <c r="F16" s="29">
        <f>ROUND(E16*0.22,2)</f>
        <v>69.609999999999999</v>
      </c>
      <c r="G16" s="29">
        <f>ROUND(E16+F16,0)</f>
        <v>386</v>
      </c>
      <c r="H16" s="30">
        <v>316.15405833333335</v>
      </c>
      <c r="I16">
        <v>386</v>
      </c>
      <c r="J16" s="31">
        <f>G16-I16</f>
        <v>0</v>
      </c>
      <c r="K16" s="32"/>
    </row>
    <row r="17" ht="15">
      <c r="A17" s="24">
        <v>10</v>
      </c>
      <c r="B17" s="36" t="s">
        <v>25</v>
      </c>
      <c r="C17" s="37" t="s">
        <v>16</v>
      </c>
      <c r="D17" s="27">
        <v>64.25</v>
      </c>
      <c r="E17" s="29">
        <f>ROUND(I17/1.22,2)</f>
        <v>56.560000000000002</v>
      </c>
      <c r="F17" s="29">
        <f>ROUND(E17*0.22,2)</f>
        <v>12.44</v>
      </c>
      <c r="G17" s="29">
        <f>ROUND(E17+F17,0)</f>
        <v>69</v>
      </c>
      <c r="H17" s="30">
        <v>56.534645833333343</v>
      </c>
      <c r="I17" s="1">
        <v>69</v>
      </c>
      <c r="J17" s="31">
        <f>G17-I17</f>
        <v>0</v>
      </c>
      <c r="K17" s="32"/>
    </row>
    <row r="18" ht="28.5">
      <c r="A18" s="24">
        <v>11</v>
      </c>
      <c r="B18" s="36" t="s">
        <v>26</v>
      </c>
      <c r="C18" s="37" t="s">
        <v>16</v>
      </c>
      <c r="D18" s="27">
        <v>961.39999999999998</v>
      </c>
      <c r="E18" s="29">
        <f>ROUND(I18/1.22,2)</f>
        <v>845.89999999999998</v>
      </c>
      <c r="F18" s="29">
        <f>ROUND(E18*0.22,2)</f>
        <v>186.09999999999999</v>
      </c>
      <c r="G18" s="29">
        <f>ROUND(E18+F18,0)</f>
        <v>1032</v>
      </c>
      <c r="H18" s="30">
        <v>845.9518833333334</v>
      </c>
      <c r="I18" s="1">
        <v>1032</v>
      </c>
      <c r="J18" s="31">
        <f>G18-I18</f>
        <v>0</v>
      </c>
      <c r="K18" s="32"/>
    </row>
    <row r="19" ht="28.5">
      <c r="A19" s="24">
        <v>12</v>
      </c>
      <c r="B19" s="36" t="s">
        <v>27</v>
      </c>
      <c r="C19" s="37" t="s">
        <v>16</v>
      </c>
      <c r="D19" s="27">
        <v>333.63999999999999</v>
      </c>
      <c r="E19" s="29">
        <f>ROUND(I19/1.22,2)</f>
        <v>293.44</v>
      </c>
      <c r="F19" s="29">
        <f>ROUND(E19*0.22,2)</f>
        <v>64.560000000000002</v>
      </c>
      <c r="G19" s="29">
        <f>ROUND(E19+F19,0)</f>
        <v>358</v>
      </c>
      <c r="H19" s="30">
        <v>293.57539666666662</v>
      </c>
      <c r="I19" s="1">
        <v>358</v>
      </c>
      <c r="J19" s="31">
        <f>G19-I19</f>
        <v>0</v>
      </c>
      <c r="K19" s="32"/>
    </row>
    <row r="20" ht="15">
      <c r="A20" s="24">
        <v>13</v>
      </c>
      <c r="B20" s="36" t="s">
        <v>28</v>
      </c>
      <c r="C20" s="37" t="s">
        <v>29</v>
      </c>
      <c r="D20" s="27">
        <v>1170.3399999999999</v>
      </c>
      <c r="E20" s="29">
        <f>ROUND(I20/1.22,2)</f>
        <v>1029.51</v>
      </c>
      <c r="F20" s="29">
        <f>ROUND(E20*0.22,2)</f>
        <v>226.49000000000001</v>
      </c>
      <c r="G20" s="29">
        <f>ROUND(E20+F20,0)</f>
        <v>1256</v>
      </c>
      <c r="H20" s="30">
        <v>1029.8016716666666</v>
      </c>
      <c r="I20" s="1">
        <v>1256</v>
      </c>
      <c r="J20" s="31">
        <f>G20-I20</f>
        <v>0</v>
      </c>
      <c r="K20" s="32"/>
    </row>
    <row r="21" ht="15">
      <c r="A21" s="24">
        <v>14</v>
      </c>
      <c r="B21" s="36" t="s">
        <v>30</v>
      </c>
      <c r="C21" s="37" t="s">
        <v>19</v>
      </c>
      <c r="D21" s="27">
        <v>234.11000000000001</v>
      </c>
      <c r="E21" s="29">
        <f>ROUND(I21/1.22,2)</f>
        <v>205.74000000000001</v>
      </c>
      <c r="F21" s="29">
        <f>ROUND(E21*0.22,2)</f>
        <v>45.259999999999998</v>
      </c>
      <c r="G21" s="29">
        <f>ROUND(E21+F21,0)</f>
        <v>251</v>
      </c>
      <c r="H21" s="30">
        <v>205.99729083333335</v>
      </c>
      <c r="I21" s="1">
        <v>251</v>
      </c>
      <c r="J21" s="31">
        <f>G21-I21</f>
        <v>0</v>
      </c>
      <c r="K21" s="32"/>
    </row>
    <row r="22" ht="15">
      <c r="A22" s="24">
        <v>15</v>
      </c>
      <c r="B22" s="36" t="s">
        <v>31</v>
      </c>
      <c r="C22" s="37" t="s">
        <v>19</v>
      </c>
      <c r="D22" s="27">
        <v>5372.9399999999996</v>
      </c>
      <c r="E22" s="29">
        <f>ROUND(I22/1.22,2)</f>
        <v>4727.8699999999999</v>
      </c>
      <c r="F22" s="29">
        <f>ROUND(E22*0.22,2)</f>
        <v>1040.1300000000001</v>
      </c>
      <c r="G22" s="29">
        <f>ROUND(E22+F22,0)</f>
        <v>5768</v>
      </c>
      <c r="H22" s="30">
        <v>4727.7394549999999</v>
      </c>
      <c r="I22" s="1">
        <v>5768</v>
      </c>
      <c r="J22" s="31">
        <f>G22-I22</f>
        <v>0</v>
      </c>
      <c r="K22" s="32"/>
    </row>
    <row r="23" ht="15">
      <c r="A23" s="24">
        <v>16</v>
      </c>
      <c r="B23" s="36" t="s">
        <v>32</v>
      </c>
      <c r="C23" s="37" t="s">
        <v>19</v>
      </c>
      <c r="D23" s="27">
        <v>2979.5500000000002</v>
      </c>
      <c r="E23" s="29">
        <f>ROUND(I23/1.22,2)</f>
        <v>2622.1300000000001</v>
      </c>
      <c r="F23" s="29">
        <f>ROUND(E23*0.22,2)</f>
        <v>576.87</v>
      </c>
      <c r="G23" s="29">
        <f>ROUND(E23+F23,0)</f>
        <v>3199</v>
      </c>
      <c r="H23" s="30">
        <v>2621.7557041666669</v>
      </c>
      <c r="I23" s="1">
        <v>3199</v>
      </c>
      <c r="J23" s="31">
        <f>G23-I23</f>
        <v>0</v>
      </c>
      <c r="K23" s="32"/>
    </row>
    <row r="24" ht="15">
      <c r="A24" s="24">
        <v>17</v>
      </c>
      <c r="B24" s="36" t="s">
        <v>33</v>
      </c>
      <c r="C24" s="37" t="s">
        <v>34</v>
      </c>
      <c r="D24" s="27">
        <v>2080.2399999999998</v>
      </c>
      <c r="E24" s="29">
        <f>ROUND(I24/1.22,2)</f>
        <v>1830.3299999999999</v>
      </c>
      <c r="F24" s="29">
        <f>ROUND(E24*0.22,2)</f>
        <v>402.67000000000002</v>
      </c>
      <c r="G24" s="29">
        <f>ROUND(E24+F24,0)</f>
        <v>2233</v>
      </c>
      <c r="H24" s="30">
        <v>1830.4378466666667</v>
      </c>
      <c r="I24" s="1">
        <v>2233</v>
      </c>
      <c r="J24" s="31">
        <f>G24-I24</f>
        <v>0</v>
      </c>
      <c r="K24" s="32"/>
    </row>
    <row r="25" ht="28.5">
      <c r="A25" s="24">
        <v>18</v>
      </c>
      <c r="B25" s="36" t="s">
        <v>35</v>
      </c>
      <c r="C25" s="37" t="s">
        <v>19</v>
      </c>
      <c r="D25" s="27">
        <v>735.25</v>
      </c>
      <c r="E25" s="29">
        <f>ROUND(I25/1.22,2)</f>
        <v>646.72000000000003</v>
      </c>
      <c r="F25" s="29">
        <f>ROUND(E25*0.22,2)</f>
        <v>142.28</v>
      </c>
      <c r="G25" s="29">
        <f>ROUND(E25+F25,0)</f>
        <v>789</v>
      </c>
      <c r="H25" s="30">
        <v>646.95872916666679</v>
      </c>
      <c r="I25" s="1">
        <v>789</v>
      </c>
      <c r="J25" s="31">
        <f>G25-I25</f>
        <v>0</v>
      </c>
      <c r="K25" s="32"/>
    </row>
    <row r="26" ht="15">
      <c r="A26" s="24">
        <v>19</v>
      </c>
      <c r="B26" s="36" t="s">
        <v>36</v>
      </c>
      <c r="C26" s="37" t="s">
        <v>19</v>
      </c>
      <c r="D26" s="27">
        <v>3261.9499999999998</v>
      </c>
      <c r="E26" s="29">
        <f>ROUND(I26/1.22,2)</f>
        <v>2870.4900000000002</v>
      </c>
      <c r="F26" s="29">
        <f>ROUND(E26*0.22,2)</f>
        <v>631.50999999999999</v>
      </c>
      <c r="G26" s="29">
        <f>ROUND(E26+F26,0)</f>
        <v>3502</v>
      </c>
      <c r="H26" s="30">
        <v>2870.2441708333331</v>
      </c>
      <c r="I26" s="1">
        <v>3502</v>
      </c>
      <c r="J26" s="31">
        <f>G26-I26</f>
        <v>0</v>
      </c>
      <c r="K26" s="32"/>
    </row>
    <row r="27" ht="15">
      <c r="A27" s="24">
        <v>20</v>
      </c>
      <c r="B27" s="36" t="s">
        <v>37</v>
      </c>
      <c r="C27" s="37" t="s">
        <v>19</v>
      </c>
      <c r="D27" s="27">
        <v>2295.0100000000002</v>
      </c>
      <c r="E27" s="29">
        <f>ROUND(I27/1.22,2)</f>
        <v>2019.6700000000001</v>
      </c>
      <c r="F27" s="29">
        <f>ROUND(E27*0.22,2)</f>
        <v>444.32999999999998</v>
      </c>
      <c r="G27" s="29">
        <f>ROUND(E27+F27,0)</f>
        <v>2464</v>
      </c>
      <c r="H27" s="30">
        <v>2019.417549166667</v>
      </c>
      <c r="I27" s="1">
        <v>2464</v>
      </c>
      <c r="J27" s="31">
        <f>G27-I27</f>
        <v>0</v>
      </c>
      <c r="K27" s="32"/>
    </row>
    <row r="28" ht="15">
      <c r="A28" s="24">
        <v>21</v>
      </c>
      <c r="B28" s="36" t="s">
        <v>38</v>
      </c>
      <c r="C28" s="37" t="s">
        <v>19</v>
      </c>
      <c r="D28" s="27">
        <v>3207.0599999999999</v>
      </c>
      <c r="E28" s="29">
        <f>ROUND(I28/1.22,2)</f>
        <v>2822.1300000000001</v>
      </c>
      <c r="F28" s="29">
        <f>ROUND(E28*0.22,2)</f>
        <v>620.87</v>
      </c>
      <c r="G28" s="29">
        <f>ROUND(E28+F28,0)</f>
        <v>3443</v>
      </c>
      <c r="H28" s="30">
        <v>2821.9455450000005</v>
      </c>
      <c r="I28" s="1">
        <v>3443</v>
      </c>
      <c r="J28" s="31">
        <f>G28-I28</f>
        <v>0</v>
      </c>
      <c r="K28" s="32"/>
    </row>
    <row r="29" ht="15">
      <c r="A29" s="24">
        <v>22</v>
      </c>
      <c r="B29" s="36" t="s">
        <v>39</v>
      </c>
      <c r="C29" s="37" t="s">
        <v>16</v>
      </c>
      <c r="D29" s="27">
        <v>6857.9799999999996</v>
      </c>
      <c r="E29" s="29">
        <f>ROUND(I29/1.22,2)</f>
        <v>6034.4300000000003</v>
      </c>
      <c r="F29" s="29">
        <f>ROUND(E29*0.22,2)</f>
        <v>1327.5699999999999</v>
      </c>
      <c r="G29" s="29">
        <f>ROUND(E29+F29,0)</f>
        <v>7362</v>
      </c>
      <c r="H29" s="30">
        <v>6034.4509016666671</v>
      </c>
      <c r="I29" s="1">
        <v>7362</v>
      </c>
      <c r="J29" s="31">
        <f>G29-I29</f>
        <v>0</v>
      </c>
      <c r="K29" s="32"/>
    </row>
    <row r="30" ht="15">
      <c r="A30" s="24">
        <v>23</v>
      </c>
      <c r="B30" s="36" t="s">
        <v>40</v>
      </c>
      <c r="C30" s="37" t="s">
        <v>16</v>
      </c>
      <c r="D30" s="27">
        <v>1320</v>
      </c>
      <c r="E30" s="29">
        <f>ROUND(I30/1.22,2)</f>
        <v>1161.48</v>
      </c>
      <c r="F30" s="29">
        <f>ROUND(E30*0.22,2)</f>
        <v>255.53</v>
      </c>
      <c r="G30" s="29">
        <f>ROUND(E30+F30,0)</f>
        <v>1417</v>
      </c>
      <c r="H30" s="30">
        <v>1161.49</v>
      </c>
      <c r="I30" s="1">
        <v>1417</v>
      </c>
      <c r="J30" s="31">
        <f>G30-I30</f>
        <v>0</v>
      </c>
      <c r="K30" s="32"/>
    </row>
    <row r="31" ht="15">
      <c r="A31" s="24">
        <v>24</v>
      </c>
      <c r="B31" s="38" t="s">
        <v>41</v>
      </c>
      <c r="C31" s="39" t="s">
        <v>16</v>
      </c>
      <c r="D31" s="27">
        <v>6599.3800000000001</v>
      </c>
      <c r="E31" s="29">
        <f>ROUND(I31/1.22,2)</f>
        <v>5806.5600000000004</v>
      </c>
      <c r="F31" s="29">
        <f>ROUND(E31*0.22,2)</f>
        <v>1277.4400000000001</v>
      </c>
      <c r="G31" s="29">
        <f>ROUND(E31+F31,0)</f>
        <v>7084</v>
      </c>
      <c r="H31" s="30">
        <v>5806.9044516666672</v>
      </c>
      <c r="I31" s="1">
        <v>7084</v>
      </c>
      <c r="J31" s="31">
        <f>G31-I31</f>
        <v>0</v>
      </c>
      <c r="K31" s="32"/>
    </row>
    <row r="32" ht="15">
      <c r="A32" s="24">
        <v>25</v>
      </c>
      <c r="B32" s="36" t="s">
        <v>42</v>
      </c>
      <c r="C32" s="37" t="s">
        <v>29</v>
      </c>
      <c r="D32" s="40">
        <v>332.69</v>
      </c>
      <c r="E32" s="29">
        <f>ROUND(I32/1.22,2)</f>
        <v>292.62</v>
      </c>
      <c r="F32" s="29">
        <f>ROUND(E32*0.22,2)</f>
        <v>64.379999999999995</v>
      </c>
      <c r="G32" s="29">
        <f>ROUND(E32+F32,0)</f>
        <v>357</v>
      </c>
      <c r="H32" s="30">
        <v>292.73947583333336</v>
      </c>
      <c r="I32" s="1">
        <v>357</v>
      </c>
      <c r="J32" s="31">
        <f>G32-I32</f>
        <v>0</v>
      </c>
      <c r="K32" s="32"/>
    </row>
    <row r="33" ht="15">
      <c r="A33" s="24">
        <v>26</v>
      </c>
      <c r="B33" s="36" t="s">
        <v>43</v>
      </c>
      <c r="C33" s="37" t="s">
        <v>29</v>
      </c>
      <c r="D33" s="40">
        <v>441.47000000000003</v>
      </c>
      <c r="E33" s="29">
        <f>ROUND(I33/1.22,2)</f>
        <v>388.51999999999998</v>
      </c>
      <c r="F33" s="29">
        <f>ROUND(E33*0.22,2)</f>
        <v>85.469999999999999</v>
      </c>
      <c r="G33" s="29">
        <f>ROUND(E33+F33,0)</f>
        <v>474</v>
      </c>
      <c r="H33" s="30">
        <v>388.45681083333335</v>
      </c>
      <c r="I33" s="1">
        <v>474</v>
      </c>
      <c r="J33" s="31">
        <f>G33-I33</f>
        <v>0</v>
      </c>
      <c r="K33" s="32"/>
    </row>
    <row r="34" ht="15">
      <c r="A34" s="24">
        <v>27</v>
      </c>
      <c r="B34" s="36" t="s">
        <v>44</v>
      </c>
      <c r="C34" s="37" t="s">
        <v>29</v>
      </c>
      <c r="D34" s="40">
        <v>369.61000000000001</v>
      </c>
      <c r="E34" s="29">
        <f>ROUND(I34/1.22,2)</f>
        <v>325.41000000000003</v>
      </c>
      <c r="F34" s="29">
        <f>ROUND(E34*0.22,2)</f>
        <v>71.590000000000003</v>
      </c>
      <c r="G34" s="29">
        <f>ROUND(E34+F34,0)</f>
        <v>397</v>
      </c>
      <c r="H34" s="30">
        <v>325.22599916666667</v>
      </c>
      <c r="I34" s="1">
        <v>397</v>
      </c>
      <c r="J34" s="31">
        <f>G34-I34</f>
        <v>0</v>
      </c>
      <c r="K34" s="32"/>
    </row>
    <row r="35" ht="15">
      <c r="A35" s="24">
        <v>28</v>
      </c>
      <c r="B35" s="36" t="s">
        <v>45</v>
      </c>
      <c r="C35" s="37" t="s">
        <v>29</v>
      </c>
      <c r="D35" s="40">
        <v>561.25</v>
      </c>
      <c r="E35" s="29">
        <f>ROUND(I35/1.22,2)</f>
        <v>494.25999999999999</v>
      </c>
      <c r="F35" s="29">
        <f>ROUND(E35*0.22,2)</f>
        <v>108.74000000000001</v>
      </c>
      <c r="G35" s="29">
        <f>ROUND(E35+F35,0)</f>
        <v>603</v>
      </c>
      <c r="H35" s="30">
        <v>493.85322916666672</v>
      </c>
      <c r="I35" s="1">
        <v>603</v>
      </c>
      <c r="J35" s="31">
        <f>G35-I35</f>
        <v>0</v>
      </c>
      <c r="K35" s="32"/>
    </row>
    <row r="36" ht="15">
      <c r="A36" s="24">
        <v>29</v>
      </c>
      <c r="B36" s="36" t="s">
        <v>46</v>
      </c>
      <c r="C36" s="37" t="s">
        <v>29</v>
      </c>
      <c r="D36" s="40">
        <v>2540.7800000000002</v>
      </c>
      <c r="E36" s="29">
        <f>ROUND(I36/1.22,2)</f>
        <v>2236.0700000000002</v>
      </c>
      <c r="F36" s="29">
        <f>ROUND(E36*0.22,2)</f>
        <v>491.94</v>
      </c>
      <c r="G36" s="29">
        <f>ROUND(E36+F36,0)</f>
        <v>2728</v>
      </c>
      <c r="H36" s="30">
        <v>2235.6746683333336</v>
      </c>
      <c r="I36" s="1">
        <v>2728</v>
      </c>
      <c r="J36" s="31">
        <f>G36-I36</f>
        <v>0</v>
      </c>
      <c r="K36" s="32"/>
    </row>
    <row r="37" ht="15">
      <c r="A37" s="24">
        <v>30</v>
      </c>
      <c r="B37" s="36" t="s">
        <v>47</v>
      </c>
      <c r="C37" s="37" t="s">
        <v>29</v>
      </c>
      <c r="D37" s="40">
        <v>2632.8800000000001</v>
      </c>
      <c r="E37" s="29">
        <f>ROUND(I37/1.22,2)</f>
        <v>2316.3899999999999</v>
      </c>
      <c r="F37" s="29">
        <f>ROUND(E37*0.22,2)</f>
        <v>509.61000000000001</v>
      </c>
      <c r="G37" s="29">
        <f>ROUND(E37+F37,0)</f>
        <v>2826</v>
      </c>
      <c r="H37" s="30">
        <v>2316.7149933333335</v>
      </c>
      <c r="I37" s="1">
        <v>2826</v>
      </c>
      <c r="J37" s="31">
        <f>G37-I37</f>
        <v>0</v>
      </c>
      <c r="K37" s="32"/>
    </row>
    <row r="38" ht="15">
      <c r="A38" s="24">
        <v>31</v>
      </c>
      <c r="B38" s="36" t="s">
        <v>48</v>
      </c>
      <c r="C38" s="37" t="s">
        <v>29</v>
      </c>
      <c r="D38" s="40">
        <v>3038.3600000000001</v>
      </c>
      <c r="E38" s="29">
        <f>ROUND(I38/1.22,2)</f>
        <v>2673.77</v>
      </c>
      <c r="F38" s="29">
        <f>ROUND(E38*0.22,2)</f>
        <v>588.23000000000002</v>
      </c>
      <c r="G38" s="29">
        <f>ROUND(E38+F38,0)</f>
        <v>3262</v>
      </c>
      <c r="H38" s="30">
        <v>2673.5036033333336</v>
      </c>
      <c r="I38" s="1">
        <v>3262</v>
      </c>
      <c r="J38" s="31">
        <f>G38-I38</f>
        <v>0</v>
      </c>
      <c r="K38" s="32"/>
    </row>
    <row r="39" ht="15">
      <c r="A39" s="24">
        <v>32</v>
      </c>
      <c r="B39" s="36" t="s">
        <v>49</v>
      </c>
      <c r="C39" s="37" t="s">
        <v>29</v>
      </c>
      <c r="D39" s="40">
        <v>2763.4000000000001</v>
      </c>
      <c r="E39" s="29">
        <f>ROUND(I39/1.22,2)</f>
        <v>2431.9700000000003</v>
      </c>
      <c r="F39" s="29">
        <f>ROUND(E39*0.22,2)</f>
        <v>535.02999999999997</v>
      </c>
      <c r="G39" s="29">
        <f>ROUND(E39+F39,0)</f>
        <v>2967</v>
      </c>
      <c r="H39" s="30">
        <v>2431.5617166666671</v>
      </c>
      <c r="I39" s="1">
        <v>2967</v>
      </c>
      <c r="J39" s="31">
        <f>G39-I39</f>
        <v>0</v>
      </c>
      <c r="K39" s="32"/>
    </row>
    <row r="40" ht="15">
      <c r="A40" s="24">
        <v>33</v>
      </c>
      <c r="B40" s="36" t="s">
        <v>50</v>
      </c>
      <c r="C40" s="37" t="s">
        <v>29</v>
      </c>
      <c r="D40" s="40">
        <v>3443.9400000000001</v>
      </c>
      <c r="E40" s="29">
        <f>ROUND(I40/1.22,2)</f>
        <v>3030.3299999999999</v>
      </c>
      <c r="F40" s="29">
        <f>ROUND(E40*0.22,2)</f>
        <v>666.66999999999996</v>
      </c>
      <c r="G40" s="29">
        <f>ROUND(E40+F40,0)</f>
        <v>3697</v>
      </c>
      <c r="H40" s="30">
        <v>3030.3802049999999</v>
      </c>
      <c r="I40" s="1">
        <v>3697</v>
      </c>
      <c r="J40" s="31">
        <f>G40-I40</f>
        <v>0</v>
      </c>
      <c r="K40" s="32"/>
    </row>
    <row r="41" ht="15">
      <c r="A41" s="24">
        <v>34</v>
      </c>
      <c r="B41" s="36" t="s">
        <v>51</v>
      </c>
      <c r="C41" s="37" t="s">
        <v>52</v>
      </c>
      <c r="D41" s="40">
        <v>15456.58</v>
      </c>
      <c r="E41" s="29">
        <f>ROUND(I41/1.22,2)</f>
        <v>13600.82</v>
      </c>
      <c r="F41" s="29">
        <f>ROUND(E41*0.22,2)</f>
        <v>2992.1799999999998</v>
      </c>
      <c r="G41" s="29">
        <f>ROUND(E41+F41,0)</f>
        <v>16593</v>
      </c>
      <c r="H41" s="30">
        <v>13600.502351666668</v>
      </c>
      <c r="I41" s="1">
        <v>16593</v>
      </c>
      <c r="J41" s="31">
        <f>G41-I41</f>
        <v>0</v>
      </c>
      <c r="K41" s="32"/>
    </row>
    <row r="42" ht="15">
      <c r="A42" s="24">
        <v>35</v>
      </c>
      <c r="B42" s="36" t="s">
        <v>53</v>
      </c>
      <c r="C42" s="37" t="s">
        <v>52</v>
      </c>
      <c r="D42" s="40">
        <v>16614.900000000001</v>
      </c>
      <c r="E42" s="29">
        <f>ROUND(I42/1.22,2)</f>
        <v>14619.67</v>
      </c>
      <c r="F42" s="29">
        <f>ROUND(E42*0.22,2)</f>
        <v>3216.3299999999999</v>
      </c>
      <c r="G42" s="29">
        <f>ROUND(E42+F42,0)</f>
        <v>17836</v>
      </c>
      <c r="H42" s="30">
        <v>14619.727425000001</v>
      </c>
      <c r="I42" s="1">
        <v>17836</v>
      </c>
      <c r="J42" s="31">
        <f>G42-I42</f>
        <v>0</v>
      </c>
      <c r="K42" s="32"/>
    </row>
    <row r="43" ht="15">
      <c r="A43" s="24">
        <v>36</v>
      </c>
      <c r="B43" s="36" t="s">
        <v>54</v>
      </c>
      <c r="C43" s="37" t="s">
        <v>52</v>
      </c>
      <c r="D43" s="40">
        <v>10830.92</v>
      </c>
      <c r="E43" s="29">
        <f>ROUND(I43/1.22,2)</f>
        <v>9530.3299999999999</v>
      </c>
      <c r="F43" s="29">
        <f>ROUND(E43*0.22,2)</f>
        <v>2096.6700000000001</v>
      </c>
      <c r="G43" s="29">
        <f>ROUND(E43+F43,0)</f>
        <v>11627</v>
      </c>
      <c r="H43" s="30">
        <v>9530.3070233333328</v>
      </c>
      <c r="I43" s="1">
        <v>11627</v>
      </c>
      <c r="J43" s="31">
        <f>G43-I43</f>
        <v>0</v>
      </c>
      <c r="K43" s="32"/>
    </row>
    <row r="44" ht="15">
      <c r="A44" s="24">
        <v>37</v>
      </c>
      <c r="B44" s="36" t="s">
        <v>55</v>
      </c>
      <c r="C44" s="37" t="s">
        <v>52</v>
      </c>
      <c r="D44" s="40">
        <v>11014.34</v>
      </c>
      <c r="E44" s="29">
        <f>ROUND(I44/1.22,2)</f>
        <v>9691.8000000000011</v>
      </c>
      <c r="F44" s="29">
        <f>ROUND(E44*0.22,2)</f>
        <v>2132.1999999999998</v>
      </c>
      <c r="G44" s="29">
        <f>ROUND(E44+F44,0)</f>
        <v>11824</v>
      </c>
      <c r="H44" s="30">
        <v>9691.7013383333342</v>
      </c>
      <c r="I44" s="1">
        <v>11824</v>
      </c>
      <c r="J44" s="31">
        <f>G44-I44</f>
        <v>0</v>
      </c>
      <c r="K44" s="32"/>
    </row>
    <row r="45" ht="15">
      <c r="A45" s="24">
        <v>38</v>
      </c>
      <c r="B45" s="36" t="s">
        <v>56</v>
      </c>
      <c r="C45" s="37" t="s">
        <v>29</v>
      </c>
      <c r="D45" s="40">
        <v>1329.27</v>
      </c>
      <c r="E45" s="29">
        <f>ROUND(I45/1.22,2)</f>
        <v>1169.6700000000001</v>
      </c>
      <c r="F45" s="29">
        <f>ROUND(E45*0.22,2)</f>
        <v>257.32999999999998</v>
      </c>
      <c r="G45" s="29">
        <f>ROUND(E45+F45,0)</f>
        <v>1427</v>
      </c>
      <c r="H45" s="30">
        <v>1169.6468275</v>
      </c>
      <c r="I45" s="1">
        <v>1427</v>
      </c>
      <c r="J45" s="31">
        <f>G45-I45</f>
        <v>0</v>
      </c>
      <c r="K45" s="32"/>
    </row>
    <row r="46" ht="15">
      <c r="A46" s="24">
        <v>39</v>
      </c>
      <c r="B46" s="36" t="s">
        <v>57</v>
      </c>
      <c r="C46" s="37" t="s">
        <v>29</v>
      </c>
      <c r="D46" s="40">
        <v>1500.29</v>
      </c>
      <c r="E46" s="29">
        <f>ROUND(I46/1.22,2)</f>
        <v>1320.49</v>
      </c>
      <c r="F46" s="29">
        <f>ROUND(E46*0.22,2)</f>
        <v>290.50999999999999</v>
      </c>
      <c r="G46" s="29">
        <f>ROUND(E46+F46,0)</f>
        <v>1611</v>
      </c>
      <c r="H46" s="30">
        <v>1320.1301758333334</v>
      </c>
      <c r="I46" s="1">
        <v>1611</v>
      </c>
      <c r="J46" s="31">
        <f>G46-I46</f>
        <v>0</v>
      </c>
      <c r="K46" s="32"/>
    </row>
    <row r="47" ht="15">
      <c r="A47" s="24">
        <v>40</v>
      </c>
      <c r="B47" s="36" t="s">
        <v>58</v>
      </c>
      <c r="C47" s="37" t="s">
        <v>29</v>
      </c>
      <c r="D47" s="40">
        <v>1905.78</v>
      </c>
      <c r="E47" s="29">
        <f>ROUND(I47/1.22,2)</f>
        <v>1677.05</v>
      </c>
      <c r="F47" s="29">
        <f>ROUND(E47*0.22,2)</f>
        <v>368.94999999999999</v>
      </c>
      <c r="G47" s="29">
        <f>ROUND(E47+F47,0)</f>
        <v>2046</v>
      </c>
      <c r="H47" s="30">
        <v>1676.9275850000004</v>
      </c>
      <c r="I47" s="1">
        <v>2046</v>
      </c>
      <c r="J47" s="31">
        <f>G47-I47</f>
        <v>0</v>
      </c>
      <c r="K47" s="32"/>
    </row>
    <row r="48" ht="15">
      <c r="A48" s="24">
        <v>41</v>
      </c>
      <c r="B48" s="36" t="s">
        <v>59</v>
      </c>
      <c r="C48" s="37" t="s">
        <v>29</v>
      </c>
      <c r="D48" s="40">
        <v>1630.8099999999999</v>
      </c>
      <c r="E48" s="29">
        <f>ROUND(I48/1.22,2)</f>
        <v>1435.25</v>
      </c>
      <c r="F48" s="29">
        <f>ROUND(E48*0.22,2)</f>
        <v>315.75999999999999</v>
      </c>
      <c r="G48" s="29">
        <f>ROUND(E48+F48,0)</f>
        <v>1751</v>
      </c>
      <c r="H48" s="30">
        <v>1434.9768991666665</v>
      </c>
      <c r="I48" s="1">
        <v>1751</v>
      </c>
      <c r="J48" s="31">
        <f>G48-I48</f>
        <v>0</v>
      </c>
      <c r="K48" s="32"/>
    </row>
    <row r="49" ht="15">
      <c r="A49" s="24">
        <v>42</v>
      </c>
      <c r="B49" s="36" t="s">
        <v>60</v>
      </c>
      <c r="C49" s="37" t="s">
        <v>29</v>
      </c>
      <c r="D49" s="40">
        <v>2311.3600000000001</v>
      </c>
      <c r="E49" s="29">
        <f>ROUND(I49/1.22,2)</f>
        <v>2033.6100000000001</v>
      </c>
      <c r="F49" s="29">
        <f>ROUND(E49*0.22,2)</f>
        <v>447.38999999999999</v>
      </c>
      <c r="G49" s="29">
        <f>ROUND(E49+F49,0)</f>
        <v>2481</v>
      </c>
      <c r="H49" s="30">
        <v>2033.804186666667</v>
      </c>
      <c r="I49" s="1">
        <v>2481</v>
      </c>
      <c r="J49" s="31">
        <f>G49-I49</f>
        <v>0</v>
      </c>
      <c r="K49" s="32"/>
    </row>
    <row r="50" ht="15">
      <c r="A50" s="24">
        <v>43</v>
      </c>
      <c r="B50" s="36" t="s">
        <v>61</v>
      </c>
      <c r="C50" s="37" t="s">
        <v>52</v>
      </c>
      <c r="D50" s="40">
        <v>16011.139999999999</v>
      </c>
      <c r="E50" s="29">
        <f>ROUND(I50/1.22,2)</f>
        <v>14088.52</v>
      </c>
      <c r="F50" s="29">
        <f>ROUND(E50*0.22,2)</f>
        <v>3099.4700000000003</v>
      </c>
      <c r="G50" s="29">
        <f>ROUND(E50+F50,0)</f>
        <v>17188</v>
      </c>
      <c r="H50" s="30">
        <v>14088.468938333333</v>
      </c>
      <c r="I50" s="1">
        <v>17188</v>
      </c>
      <c r="J50" s="31">
        <f>G50-I50</f>
        <v>0</v>
      </c>
      <c r="K50" s="32"/>
    </row>
    <row r="51" ht="15">
      <c r="A51" s="24">
        <v>44</v>
      </c>
      <c r="B51" s="36" t="s">
        <v>62</v>
      </c>
      <c r="C51" s="37" t="s">
        <v>52</v>
      </c>
      <c r="D51" s="40">
        <v>17865.25</v>
      </c>
      <c r="E51" s="29">
        <f>ROUND(I51/1.22,2)</f>
        <v>15719.67</v>
      </c>
      <c r="F51" s="29">
        <f>ROUND(E51*0.22,2)</f>
        <v>3458.3299999999999</v>
      </c>
      <c r="G51" s="29">
        <f>ROUND(E51+F51,0)</f>
        <v>19178</v>
      </c>
      <c r="H51" s="30">
        <v>15719.931229166668</v>
      </c>
      <c r="I51" s="1">
        <v>19178</v>
      </c>
      <c r="J51" s="31">
        <f>G51-I51</f>
        <v>0</v>
      </c>
      <c r="K51" s="32"/>
    </row>
    <row r="52" ht="15">
      <c r="A52" s="24">
        <v>45</v>
      </c>
      <c r="B52" s="36" t="s">
        <v>63</v>
      </c>
      <c r="C52" s="37" t="s">
        <v>52</v>
      </c>
      <c r="D52" s="40">
        <v>10015.280000000001</v>
      </c>
      <c r="E52" s="29">
        <f>ROUND(I52/1.22,2)</f>
        <v>8812.3000000000011</v>
      </c>
      <c r="F52" s="29">
        <f>ROUND(E52*0.22,2)</f>
        <v>1938.71</v>
      </c>
      <c r="G52" s="29">
        <f>ROUND(E52+F52,0)</f>
        <v>10751</v>
      </c>
      <c r="H52" s="30">
        <v>8812.6117933333353</v>
      </c>
      <c r="I52" s="1">
        <v>10751</v>
      </c>
      <c r="J52" s="31">
        <f>G52-I52</f>
        <v>0</v>
      </c>
      <c r="K52" s="32"/>
    </row>
    <row r="53" ht="15">
      <c r="A53" s="24">
        <v>46</v>
      </c>
      <c r="B53" s="36" t="s">
        <v>64</v>
      </c>
      <c r="C53" s="37" t="s">
        <v>52</v>
      </c>
      <c r="D53" s="40">
        <v>10859.9</v>
      </c>
      <c r="E53" s="29">
        <f>ROUND(I53/1.22,2)</f>
        <v>9555.7399999999998</v>
      </c>
      <c r="F53" s="29">
        <f>ROUND(E53*0.22,2)</f>
        <v>2102.2600000000002</v>
      </c>
      <c r="G53" s="29">
        <f>ROUND(E53+F53,0)</f>
        <v>11658</v>
      </c>
      <c r="H53" s="30">
        <v>9555.8070083333332</v>
      </c>
      <c r="I53" s="1">
        <v>11658</v>
      </c>
      <c r="J53" s="31">
        <f>G53-I53</f>
        <v>0</v>
      </c>
      <c r="K53" s="32"/>
    </row>
    <row r="54" ht="15">
      <c r="A54" s="24">
        <v>47</v>
      </c>
      <c r="B54" s="36" t="s">
        <v>65</v>
      </c>
      <c r="C54" s="37" t="s">
        <v>29</v>
      </c>
      <c r="D54" s="40">
        <v>3631.1100000000001</v>
      </c>
      <c r="E54" s="29">
        <f>ROUND(I54/1.22,2)</f>
        <v>3195.0799999999999</v>
      </c>
      <c r="F54" s="29">
        <f>ROUND(E54*0.22,2)</f>
        <v>702.91999999999996</v>
      </c>
      <c r="G54" s="29">
        <f>ROUND(E54+F54,0)</f>
        <v>3898</v>
      </c>
      <c r="H54" s="30">
        <v>3195.0742075000003</v>
      </c>
      <c r="I54" s="1">
        <v>3898</v>
      </c>
      <c r="J54" s="31">
        <f>G54-I54</f>
        <v>0</v>
      </c>
      <c r="K54" s="32"/>
    </row>
    <row r="55" ht="15">
      <c r="A55" s="24">
        <v>48</v>
      </c>
      <c r="B55" s="36" t="s">
        <v>66</v>
      </c>
      <c r="C55" s="37" t="s">
        <v>29</v>
      </c>
      <c r="D55" s="40">
        <v>3122.25</v>
      </c>
      <c r="E55" s="29">
        <f>ROUND(I55/1.22,2)</f>
        <v>2747.54</v>
      </c>
      <c r="F55" s="29">
        <f>ROUND(E55*0.22,2)</f>
        <v>604.46000000000004</v>
      </c>
      <c r="G55" s="29">
        <f>ROUND(E55+F55,0)</f>
        <v>3352</v>
      </c>
      <c r="H55" s="30">
        <v>2747.3198124999999</v>
      </c>
      <c r="I55" s="1">
        <v>3352</v>
      </c>
      <c r="J55" s="31">
        <f>G55-I55</f>
        <v>0</v>
      </c>
      <c r="K55" s="32"/>
    </row>
    <row r="56" ht="15">
      <c r="A56" s="24">
        <v>49</v>
      </c>
      <c r="B56" s="36" t="s">
        <v>67</v>
      </c>
      <c r="C56" s="37" t="s">
        <v>29</v>
      </c>
      <c r="D56" s="40">
        <v>4036.6500000000001</v>
      </c>
      <c r="E56" s="29">
        <f>ROUND(I56/1.22,2)</f>
        <v>3551.6399999999999</v>
      </c>
      <c r="F56" s="29">
        <f>ROUND(E56*0.22,2)</f>
        <v>781.36000000000001</v>
      </c>
      <c r="G56" s="29">
        <f>ROUND(E56+F56,0)</f>
        <v>4333</v>
      </c>
      <c r="H56" s="30">
        <v>3551.9156125000004</v>
      </c>
      <c r="I56" s="1">
        <v>4333</v>
      </c>
      <c r="J56" s="31">
        <f>G56-I56</f>
        <v>0</v>
      </c>
      <c r="K56" s="32"/>
    </row>
    <row r="57" ht="15">
      <c r="A57" s="24">
        <v>50</v>
      </c>
      <c r="B57" s="36" t="s">
        <v>68</v>
      </c>
      <c r="C57" s="37" t="s">
        <v>29</v>
      </c>
      <c r="D57" s="40">
        <v>3527.77</v>
      </c>
      <c r="E57" s="29">
        <f>ROUND(I57/1.22,2)</f>
        <v>3104.0999999999999</v>
      </c>
      <c r="F57" s="29">
        <f>ROUND(E57*0.22,2)</f>
        <v>682.89999999999998</v>
      </c>
      <c r="G57" s="29">
        <f>ROUND(E57+F57,0)</f>
        <v>3787</v>
      </c>
      <c r="H57" s="30">
        <v>3104.1436191666667</v>
      </c>
      <c r="I57" s="1">
        <v>3787</v>
      </c>
      <c r="J57" s="31">
        <f>G57-I57</f>
        <v>0</v>
      </c>
      <c r="K57" s="32"/>
    </row>
    <row r="58" ht="15">
      <c r="A58" s="24">
        <v>51</v>
      </c>
      <c r="B58" s="36" t="s">
        <v>69</v>
      </c>
      <c r="C58" s="37" t="s">
        <v>29</v>
      </c>
      <c r="D58" s="40">
        <v>3833.9699999999998</v>
      </c>
      <c r="E58" s="29">
        <f>ROUND(I58/1.22,2)</f>
        <v>3373.77</v>
      </c>
      <c r="F58" s="29">
        <f>ROUND(E58*0.22,2)</f>
        <v>742.23000000000002</v>
      </c>
      <c r="G58" s="29">
        <f>ROUND(E58+F58,0)</f>
        <v>4116</v>
      </c>
      <c r="H58" s="30">
        <v>3373.5741025000002</v>
      </c>
      <c r="I58" s="1">
        <v>4116</v>
      </c>
      <c r="J58" s="31">
        <f>G58-I58</f>
        <v>0</v>
      </c>
      <c r="K58" s="32"/>
    </row>
    <row r="59" ht="15">
      <c r="A59" s="24">
        <v>52</v>
      </c>
      <c r="B59" s="36" t="s">
        <v>70</v>
      </c>
      <c r="C59" s="37" t="s">
        <v>29</v>
      </c>
      <c r="D59" s="40">
        <v>3325.0999999999999</v>
      </c>
      <c r="E59" s="29">
        <f>ROUND(I59/1.22,2)</f>
        <v>2925.4099999999999</v>
      </c>
      <c r="F59" s="29">
        <f>ROUND(E59*0.22,2)</f>
        <v>643.59000000000003</v>
      </c>
      <c r="G59" s="29">
        <f>ROUND(E59+F59,0)</f>
        <v>3569</v>
      </c>
      <c r="H59" s="30">
        <v>2925.8109083333334</v>
      </c>
      <c r="I59" s="1">
        <v>3569</v>
      </c>
      <c r="J59" s="31">
        <f>G59-I59</f>
        <v>0</v>
      </c>
      <c r="K59" s="32"/>
    </row>
    <row r="60" ht="15">
      <c r="A60" s="24">
        <v>53</v>
      </c>
      <c r="B60" s="36" t="s">
        <v>71</v>
      </c>
      <c r="C60" s="37" t="s">
        <v>52</v>
      </c>
      <c r="D60" s="40">
        <v>16427.439999999999</v>
      </c>
      <c r="E60" s="29">
        <f>ROUND(I60/1.22,2)</f>
        <v>14454.92</v>
      </c>
      <c r="F60" s="29">
        <f>ROUND(E60*0.22,2)</f>
        <v>3180.0799999999999</v>
      </c>
      <c r="G60" s="29">
        <f>ROUND(E60+F60,0)</f>
        <v>17635</v>
      </c>
      <c r="H60" s="30">
        <v>14454.778246666665</v>
      </c>
      <c r="I60" s="1">
        <v>17635</v>
      </c>
      <c r="J60" s="31">
        <f>G60-I60</f>
        <v>0</v>
      </c>
      <c r="K60" s="32"/>
    </row>
    <row r="61" ht="15">
      <c r="A61" s="24">
        <v>54</v>
      </c>
      <c r="B61" s="36" t="s">
        <v>72</v>
      </c>
      <c r="C61" s="37" t="s">
        <v>52</v>
      </c>
      <c r="D61" s="40">
        <v>20136.77</v>
      </c>
      <c r="E61" s="29">
        <f>ROUND(I61/1.22,2)</f>
        <v>17718.850000000002</v>
      </c>
      <c r="F61" s="29">
        <f>ROUND(E61*0.22,2)</f>
        <v>3898.1500000000001</v>
      </c>
      <c r="G61" s="29">
        <f>ROUND(E61+F61,0)</f>
        <v>21617</v>
      </c>
      <c r="H61" s="30">
        <v>17718.679535833333</v>
      </c>
      <c r="I61" s="1">
        <v>21617</v>
      </c>
      <c r="J61" s="31">
        <f>G61-I61</f>
        <v>0</v>
      </c>
      <c r="K61" s="32"/>
    </row>
    <row r="62" ht="15">
      <c r="A62" s="24">
        <v>55</v>
      </c>
      <c r="B62" s="36" t="s">
        <v>73</v>
      </c>
      <c r="C62" s="37" t="s">
        <v>52</v>
      </c>
      <c r="D62" s="40">
        <v>10367.07</v>
      </c>
      <c r="E62" s="29">
        <f>ROUND(I62/1.22,2)</f>
        <v>9122.130000000001</v>
      </c>
      <c r="F62" s="29">
        <f>ROUND(E62*0.22,2)</f>
        <v>2006.8700000000001</v>
      </c>
      <c r="G62" s="29">
        <f>ROUND(E62+F62,0)</f>
        <v>11129</v>
      </c>
      <c r="H62" s="30">
        <v>9122.1576775000012</v>
      </c>
      <c r="I62" s="1">
        <v>11129</v>
      </c>
      <c r="J62" s="31">
        <f>G62-I62</f>
        <v>0</v>
      </c>
      <c r="K62" s="32"/>
    </row>
    <row r="63" ht="15">
      <c r="A63" s="24">
        <v>56</v>
      </c>
      <c r="B63" s="36" t="s">
        <v>74</v>
      </c>
      <c r="C63" s="37" t="s">
        <v>52</v>
      </c>
      <c r="D63" s="40">
        <v>11100.190000000001</v>
      </c>
      <c r="E63" s="29">
        <f>ROUND(I63/1.22,2)</f>
        <v>9767.2100000000009</v>
      </c>
      <c r="F63" s="29">
        <f>ROUND(E63*0.22,2)</f>
        <v>2148.79</v>
      </c>
      <c r="G63" s="29">
        <f>ROUND(E63+F63,0)</f>
        <v>11916</v>
      </c>
      <c r="H63" s="30">
        <v>9767.2421841666655</v>
      </c>
      <c r="I63" s="1">
        <v>11916</v>
      </c>
      <c r="J63" s="31">
        <f>G63-I63</f>
        <v>0</v>
      </c>
      <c r="K63" s="32"/>
    </row>
    <row r="64" ht="15">
      <c r="A64" s="24">
        <v>57</v>
      </c>
      <c r="B64" s="36" t="s">
        <v>75</v>
      </c>
      <c r="C64" s="37" t="s">
        <v>29</v>
      </c>
      <c r="D64" s="40">
        <v>1989.6600000000001</v>
      </c>
      <c r="E64" s="29">
        <f>ROUND(I64/1.22,2)</f>
        <v>1750.8199999999999</v>
      </c>
      <c r="F64" s="29">
        <f>ROUND(E64*0.22,2)</f>
        <v>385.18000000000001</v>
      </c>
      <c r="G64" s="29">
        <f>ROUND(E64+F64,0)</f>
        <v>2136</v>
      </c>
      <c r="H64" s="30">
        <v>1750.7349950000003</v>
      </c>
      <c r="I64" s="1">
        <v>2136</v>
      </c>
      <c r="J64" s="31">
        <f>G64-I64</f>
        <v>0</v>
      </c>
      <c r="K64" s="32"/>
    </row>
    <row r="65" ht="15.75">
      <c r="A65" s="24">
        <v>58</v>
      </c>
      <c r="B65" s="36" t="s">
        <v>76</v>
      </c>
      <c r="C65" s="37" t="s">
        <v>29</v>
      </c>
      <c r="D65" s="40">
        <v>2395.1900000000001</v>
      </c>
      <c r="E65" s="29">
        <f>ROUND(I65/1.22,2)</f>
        <v>2107.3800000000001</v>
      </c>
      <c r="F65" s="29">
        <f>ROUND(E65*0.22,2)</f>
        <v>463.62</v>
      </c>
      <c r="G65" s="29">
        <f>ROUND(E65+F65,0)</f>
        <v>2571</v>
      </c>
      <c r="H65" s="30">
        <v>2107.5676008333335</v>
      </c>
      <c r="I65" s="1">
        <v>2571</v>
      </c>
      <c r="J65" s="31">
        <f>G65-I65</f>
        <v>0</v>
      </c>
      <c r="K65" s="32"/>
    </row>
    <row r="66" ht="15.75">
      <c r="A66" s="24">
        <v>59</v>
      </c>
      <c r="B66" s="36" t="s">
        <v>77</v>
      </c>
      <c r="C66" s="37" t="s">
        <v>29</v>
      </c>
      <c r="D66" s="40">
        <v>2192.52</v>
      </c>
      <c r="E66" s="29">
        <f>ROUND(I66/1.22,2)</f>
        <v>1929.51</v>
      </c>
      <c r="F66" s="29">
        <f>ROUND(E66*0.22,2)</f>
        <v>424.49000000000001</v>
      </c>
      <c r="G66" s="29">
        <f>ROUND(E66+F66,0)</f>
        <v>2354</v>
      </c>
      <c r="H66" s="30">
        <v>1929.23489</v>
      </c>
      <c r="I66" s="1">
        <v>2354</v>
      </c>
      <c r="J66" s="31">
        <f>G66-I66</f>
        <v>0</v>
      </c>
      <c r="K66" s="32"/>
    </row>
    <row r="67" ht="30">
      <c r="A67" s="24">
        <v>60</v>
      </c>
      <c r="B67" s="38" t="s">
        <v>78</v>
      </c>
      <c r="C67" s="39" t="s">
        <v>29</v>
      </c>
      <c r="D67" s="40">
        <v>2438.21</v>
      </c>
      <c r="E67" s="29">
        <f>ROUND(I67/1.22,2)</f>
        <v>2145.0799999999999</v>
      </c>
      <c r="F67" s="29">
        <f>ROUND(E67*0.22,2)</f>
        <v>471.92000000000002</v>
      </c>
      <c r="G67" s="29">
        <f>ROUND(E67+F67,0)</f>
        <v>2617</v>
      </c>
      <c r="H67" s="30">
        <v>2145.4216158333334</v>
      </c>
      <c r="I67" s="1">
        <v>2617</v>
      </c>
      <c r="J67" s="31">
        <f>G67-I67</f>
        <v>0</v>
      </c>
      <c r="K67" s="32"/>
    </row>
    <row r="68" ht="30">
      <c r="A68" s="24">
        <v>61</v>
      </c>
      <c r="B68" s="38" t="s">
        <v>79</v>
      </c>
      <c r="C68" s="39" t="s">
        <v>29</v>
      </c>
      <c r="D68" s="40">
        <v>4523.8699999999999</v>
      </c>
      <c r="E68" s="29">
        <f>ROUND(I68/1.22,2)</f>
        <v>3980.3299999999999</v>
      </c>
      <c r="F68" s="29">
        <f>ROUND(E68*0.22,2)</f>
        <v>875.67000000000007</v>
      </c>
      <c r="G68" s="29">
        <f>ROUND(E68+F68,0)</f>
        <v>4856</v>
      </c>
      <c r="H68" s="30">
        <v>3980.6286108333334</v>
      </c>
      <c r="I68" s="1">
        <v>4856</v>
      </c>
      <c r="J68" s="31">
        <f>G68-I68</f>
        <v>0</v>
      </c>
      <c r="K68" s="32"/>
    </row>
    <row r="69" ht="30">
      <c r="A69" s="24">
        <v>62</v>
      </c>
      <c r="B69" s="38" t="s">
        <v>80</v>
      </c>
      <c r="C69" s="39" t="s">
        <v>29</v>
      </c>
      <c r="D69" s="40">
        <v>6609.5200000000004</v>
      </c>
      <c r="E69" s="29">
        <f>ROUND(I69/1.22,2)</f>
        <v>5815.5699999999997</v>
      </c>
      <c r="F69" s="29">
        <f>ROUND(E69*0.22,2)</f>
        <v>1279.4300000000001</v>
      </c>
      <c r="G69" s="29">
        <f>ROUND(E69+F69,0)</f>
        <v>7095</v>
      </c>
      <c r="H69" s="30">
        <v>5815.8268066666669</v>
      </c>
      <c r="I69" s="1">
        <v>7095</v>
      </c>
      <c r="J69" s="31">
        <f>G69-I69</f>
        <v>0</v>
      </c>
      <c r="K69" s="32"/>
    </row>
    <row r="70" ht="30">
      <c r="A70" s="24">
        <v>63</v>
      </c>
      <c r="B70" s="38" t="s">
        <v>81</v>
      </c>
      <c r="C70" s="39" t="s">
        <v>29</v>
      </c>
      <c r="D70" s="40">
        <v>3016.6900000000001</v>
      </c>
      <c r="E70" s="29">
        <f>ROUND(I70/1.22,2)</f>
        <v>2654.0999999999999</v>
      </c>
      <c r="F70" s="29">
        <f>ROUND(E70*0.22,2)</f>
        <v>583.89999999999998</v>
      </c>
      <c r="G70" s="29">
        <f>ROUND(E70+F70,0)</f>
        <v>3238</v>
      </c>
      <c r="H70" s="30">
        <v>2654.4358091666668</v>
      </c>
      <c r="I70" s="1">
        <v>3238</v>
      </c>
      <c r="J70" s="31">
        <f>G70-I70</f>
        <v>0</v>
      </c>
      <c r="K70" s="32"/>
    </row>
    <row r="71" ht="30">
      <c r="A71" s="24">
        <v>64</v>
      </c>
      <c r="B71" s="38" t="s">
        <v>82</v>
      </c>
      <c r="C71" s="39" t="s">
        <v>29</v>
      </c>
      <c r="D71" s="40">
        <v>5680.8199999999997</v>
      </c>
      <c r="E71" s="29">
        <f>ROUND(I71/1.22,2)</f>
        <v>4998.3599999999997</v>
      </c>
      <c r="F71" s="29">
        <f>ROUND(E71*0.22,2)</f>
        <v>1099.6400000000001</v>
      </c>
      <c r="G71" s="29">
        <f>ROUND(E71+F71,0)</f>
        <v>6098</v>
      </c>
      <c r="H71" s="30">
        <v>4998.6481983333333</v>
      </c>
      <c r="I71" s="1">
        <v>6098</v>
      </c>
      <c r="J71" s="31">
        <f>G71-I71</f>
        <v>0</v>
      </c>
      <c r="K71" s="32"/>
    </row>
    <row r="72" ht="30">
      <c r="A72" s="24">
        <v>65</v>
      </c>
      <c r="B72" s="38" t="s">
        <v>83</v>
      </c>
      <c r="C72" s="39" t="s">
        <v>29</v>
      </c>
      <c r="D72" s="40">
        <v>8344.9699999999993</v>
      </c>
      <c r="E72" s="29">
        <f>ROUND(I72/1.22,2)</f>
        <v>7342.6199999999999</v>
      </c>
      <c r="F72" s="29">
        <f>ROUND(E72*0.22,2)</f>
        <v>1615.3800000000001</v>
      </c>
      <c r="G72" s="29">
        <f>ROUND(E72+F72,0)</f>
        <v>8958</v>
      </c>
      <c r="H72" s="30">
        <v>7342.8781858333332</v>
      </c>
      <c r="I72" s="1">
        <v>8958</v>
      </c>
      <c r="J72" s="31">
        <f>G72-I72</f>
        <v>0</v>
      </c>
      <c r="K72" s="32"/>
    </row>
    <row r="73" ht="30">
      <c r="A73" s="24">
        <v>66</v>
      </c>
      <c r="B73" s="38" t="s">
        <v>84</v>
      </c>
      <c r="C73" s="39" t="s">
        <v>29</v>
      </c>
      <c r="D73" s="40">
        <v>3193.4899999999998</v>
      </c>
      <c r="E73" s="29">
        <f>ROUND(I73/1.22,2)</f>
        <v>2809.8400000000001</v>
      </c>
      <c r="F73" s="29">
        <f>ROUND(E73*0.22,2)</f>
        <v>618.15999999999997</v>
      </c>
      <c r="G73" s="29">
        <f>ROUND(E73+F73,0)</f>
        <v>3428</v>
      </c>
      <c r="H73" s="30">
        <v>2810.0050758333327</v>
      </c>
      <c r="I73" s="1">
        <v>3428</v>
      </c>
      <c r="J73" s="31">
        <f>G73-I73</f>
        <v>0</v>
      </c>
      <c r="K73" s="32"/>
    </row>
    <row r="74" ht="30">
      <c r="A74" s="24">
        <v>67</v>
      </c>
      <c r="B74" s="38" t="s">
        <v>85</v>
      </c>
      <c r="C74" s="39" t="s">
        <v>29</v>
      </c>
      <c r="D74" s="40">
        <v>6034.4200000000001</v>
      </c>
      <c r="E74" s="29">
        <f>ROUND(I74/1.22,2)</f>
        <v>5309.8400000000001</v>
      </c>
      <c r="F74" s="29">
        <f>ROUND(E74*0.22,2)</f>
        <v>1168.1600000000001</v>
      </c>
      <c r="G74" s="29">
        <f>ROUND(E74+F74,0)</f>
        <v>6478</v>
      </c>
      <c r="H74" s="30">
        <v>5309.7867316666661</v>
      </c>
      <c r="I74" s="1">
        <v>6478</v>
      </c>
      <c r="J74" s="31">
        <f>G74-I74</f>
        <v>0</v>
      </c>
      <c r="K74" s="32"/>
    </row>
    <row r="75" ht="30">
      <c r="A75" s="24">
        <v>68</v>
      </c>
      <c r="B75" s="38" t="s">
        <v>86</v>
      </c>
      <c r="C75" s="39" t="s">
        <v>29</v>
      </c>
      <c r="D75" s="40">
        <v>8875.3600000000006</v>
      </c>
      <c r="E75" s="29">
        <f>ROUND(I75/1.22,2)</f>
        <v>7809.8400000000001</v>
      </c>
      <c r="F75" s="29">
        <f>ROUND(E75*0.22,2)</f>
        <v>1718.1600000000001</v>
      </c>
      <c r="G75" s="29">
        <f>ROUND(E75+F75,0)</f>
        <v>9528</v>
      </c>
      <c r="H75" s="30">
        <v>7809.5771866666664</v>
      </c>
      <c r="I75" s="1">
        <v>9528</v>
      </c>
      <c r="J75" s="31">
        <f>G75-I75</f>
        <v>0</v>
      </c>
      <c r="K75" s="32"/>
    </row>
    <row r="76" ht="30">
      <c r="A76" s="24">
        <v>69</v>
      </c>
      <c r="B76" s="38" t="s">
        <v>87</v>
      </c>
      <c r="C76" s="39" t="s">
        <v>29</v>
      </c>
      <c r="D76" s="40">
        <v>3040.6500000000001</v>
      </c>
      <c r="E76" s="29">
        <f>ROUND(I76/1.22,2)</f>
        <v>2675.4099999999999</v>
      </c>
      <c r="F76" s="29">
        <f>ROUND(E76*0.22,2)</f>
        <v>588.59000000000003</v>
      </c>
      <c r="G76" s="29">
        <f>ROUND(E76+F76,0)</f>
        <v>3264</v>
      </c>
      <c r="H76" s="30">
        <v>2675.5186125</v>
      </c>
      <c r="I76" s="1">
        <v>3264</v>
      </c>
      <c r="J76" s="31">
        <f>G76-I76</f>
        <v>0</v>
      </c>
      <c r="K76" s="32"/>
    </row>
    <row r="77" ht="30">
      <c r="A77" s="24">
        <v>70</v>
      </c>
      <c r="B77" s="38" t="s">
        <v>88</v>
      </c>
      <c r="C77" s="39" t="s">
        <v>29</v>
      </c>
      <c r="D77" s="40">
        <v>5728.75</v>
      </c>
      <c r="E77" s="29">
        <f>ROUND(I77/1.22,2)</f>
        <v>5040.9800000000005</v>
      </c>
      <c r="F77" s="29">
        <f>ROUND(E77*0.22,2)</f>
        <v>1109.02</v>
      </c>
      <c r="G77" s="29">
        <f>ROUND(E77+F77,0)</f>
        <v>6150</v>
      </c>
      <c r="H77" s="30">
        <v>5040.8226041666667</v>
      </c>
      <c r="I77" s="1">
        <v>6150</v>
      </c>
      <c r="J77" s="31">
        <f>G77-I77</f>
        <v>0</v>
      </c>
      <c r="K77" s="32"/>
    </row>
    <row r="78" ht="30">
      <c r="A78" s="24">
        <v>71</v>
      </c>
      <c r="B78" s="38" t="s">
        <v>89</v>
      </c>
      <c r="C78" s="39" t="s">
        <v>29</v>
      </c>
      <c r="D78" s="40">
        <v>8416.8400000000001</v>
      </c>
      <c r="E78" s="29">
        <f>ROUND(I78/1.22,2)</f>
        <v>7405.7399999999998</v>
      </c>
      <c r="F78" s="29">
        <f>ROUND(E78*0.22,2)</f>
        <v>1629.26</v>
      </c>
      <c r="G78" s="29">
        <f>ROUND(E78+F78,0)</f>
        <v>9035</v>
      </c>
      <c r="H78" s="30">
        <v>7406.1177966666673</v>
      </c>
      <c r="I78" s="1">
        <v>9035</v>
      </c>
      <c r="J78" s="31">
        <f>G78-I78</f>
        <v>0</v>
      </c>
      <c r="K78" s="32"/>
    </row>
    <row r="79" ht="15.75">
      <c r="A79" s="24">
        <v>72</v>
      </c>
      <c r="B79" s="38" t="s">
        <v>90</v>
      </c>
      <c r="C79" s="39" t="s">
        <v>29</v>
      </c>
      <c r="D79" s="40">
        <v>4876.1000000000004</v>
      </c>
      <c r="E79" s="29">
        <f>ROUND(I79/1.22,2)</f>
        <v>4290.1599999999999</v>
      </c>
      <c r="F79" s="29">
        <f>ROUND(E79*0.22,2)</f>
        <v>943.84000000000003</v>
      </c>
      <c r="G79" s="29">
        <f>ROUND(E79+F79,0)</f>
        <v>5234</v>
      </c>
      <c r="H79" s="30">
        <v>4290.561658333334</v>
      </c>
      <c r="I79" s="1">
        <v>5234</v>
      </c>
      <c r="J79" s="31">
        <f>G79-I79</f>
        <v>0</v>
      </c>
      <c r="K79" s="32"/>
    </row>
    <row r="80" ht="15.75">
      <c r="A80" s="24">
        <v>73</v>
      </c>
      <c r="B80" s="38" t="s">
        <v>91</v>
      </c>
      <c r="C80" s="39" t="s">
        <v>29</v>
      </c>
      <c r="D80" s="40">
        <v>9399.6299999999992</v>
      </c>
      <c r="E80" s="29">
        <f>ROUND(I80/1.22,2)</f>
        <v>8270.4899999999998</v>
      </c>
      <c r="F80" s="29">
        <f>ROUND(E80*0.22,2)</f>
        <v>1819.51</v>
      </c>
      <c r="G80" s="29">
        <f>ROUND(E80+F80,0)</f>
        <v>10090</v>
      </c>
      <c r="H80" s="30">
        <v>8270.8910974999999</v>
      </c>
      <c r="I80" s="1">
        <v>10090</v>
      </c>
      <c r="J80" s="31">
        <f>G80-I80</f>
        <v>0</v>
      </c>
      <c r="K80" s="32"/>
    </row>
    <row r="81" ht="15.75">
      <c r="A81" s="24">
        <v>74</v>
      </c>
      <c r="B81" s="38" t="s">
        <v>92</v>
      </c>
      <c r="C81" s="39" t="s">
        <v>29</v>
      </c>
      <c r="D81" s="40">
        <v>13923.16</v>
      </c>
      <c r="E81" s="29">
        <f>ROUND(I81/1.22,2)</f>
        <v>12250.82</v>
      </c>
      <c r="F81" s="29">
        <f>ROUND(E81*0.22,2)</f>
        <v>2695.1799999999998</v>
      </c>
      <c r="G81" s="29">
        <f>ROUND(E81+F81,0)</f>
        <v>14946</v>
      </c>
      <c r="H81" s="30">
        <v>12251.220536666666</v>
      </c>
      <c r="I81" s="1">
        <v>14946</v>
      </c>
      <c r="J81" s="31">
        <f>G81-I81</f>
        <v>0</v>
      </c>
      <c r="K81" s="32"/>
    </row>
    <row r="82" ht="15.75">
      <c r="A82" s="24">
        <v>75</v>
      </c>
      <c r="B82" s="38" t="s">
        <v>93</v>
      </c>
      <c r="C82" s="39" t="s">
        <v>29</v>
      </c>
      <c r="D82" s="40">
        <v>906.30999999999995</v>
      </c>
      <c r="E82" s="29">
        <f>ROUND(I82/1.22,2)</f>
        <v>797.53999999999996</v>
      </c>
      <c r="F82" s="29">
        <f>ROUND(E82*0.22,2)</f>
        <v>175.46000000000001</v>
      </c>
      <c r="G82" s="29">
        <f>ROUND(E82+F82,0)</f>
        <v>973</v>
      </c>
      <c r="H82" s="30">
        <v>797.4772741666668</v>
      </c>
      <c r="I82" s="1">
        <v>973</v>
      </c>
      <c r="J82" s="31">
        <f>G82-I82</f>
        <v>0</v>
      </c>
      <c r="K82" s="32"/>
    </row>
    <row r="83" ht="15.75">
      <c r="A83" s="24">
        <v>76</v>
      </c>
      <c r="B83" s="38" t="s">
        <v>94</v>
      </c>
      <c r="C83" s="39" t="s">
        <v>29</v>
      </c>
      <c r="D83" s="40">
        <v>1484.78</v>
      </c>
      <c r="E83" s="29">
        <f>ROUND(I83/1.22,2)</f>
        <v>1306.5599999999999</v>
      </c>
      <c r="F83" s="29">
        <f>ROUND(E83*0.22,2)</f>
        <v>287.44</v>
      </c>
      <c r="G83" s="29">
        <f>ROUND(E83+F83,0)</f>
        <v>1594</v>
      </c>
      <c r="H83" s="30">
        <v>1306.4826683333333</v>
      </c>
      <c r="I83" s="1">
        <v>1594</v>
      </c>
      <c r="J83" s="31">
        <f>G83-I83</f>
        <v>0</v>
      </c>
      <c r="K83" s="32"/>
    </row>
    <row r="84" ht="15.75">
      <c r="A84" s="24">
        <v>77</v>
      </c>
      <c r="B84" s="38" t="s">
        <v>95</v>
      </c>
      <c r="C84" s="39" t="s">
        <v>29</v>
      </c>
      <c r="D84" s="40">
        <v>1661.5899999999999</v>
      </c>
      <c r="E84" s="29">
        <f>ROUND(I84/1.22,2)</f>
        <v>1462.3</v>
      </c>
      <c r="F84" s="29">
        <f>ROUND(E84*0.22,2)</f>
        <v>321.70999999999998</v>
      </c>
      <c r="G84" s="29">
        <f>ROUND(E84+F84,0)</f>
        <v>1784</v>
      </c>
      <c r="H84" s="30">
        <v>1462.0607341666669</v>
      </c>
      <c r="I84" s="1">
        <v>1784</v>
      </c>
      <c r="J84" s="31">
        <f>G84-I84</f>
        <v>0</v>
      </c>
      <c r="K84" s="32"/>
    </row>
    <row r="85" ht="15.75">
      <c r="A85" s="24">
        <v>78</v>
      </c>
      <c r="B85" s="38" t="s">
        <v>96</v>
      </c>
      <c r="C85" s="39" t="s">
        <v>29</v>
      </c>
      <c r="D85" s="40">
        <v>1508.75</v>
      </c>
      <c r="E85" s="29">
        <f>ROUND(I85/1.22,2)</f>
        <v>1327.8700000000001</v>
      </c>
      <c r="F85" s="29">
        <f>ROUND(E85*0.22,2)</f>
        <v>292.13</v>
      </c>
      <c r="G85" s="29">
        <f>ROUND(E85+F85,0)</f>
        <v>1620</v>
      </c>
      <c r="H85" s="30">
        <v>1327.5742708333335</v>
      </c>
      <c r="I85" s="1">
        <v>1620</v>
      </c>
      <c r="J85" s="31">
        <f>G85-I85</f>
        <v>0</v>
      </c>
      <c r="K85" s="32"/>
    </row>
    <row r="86" ht="15.75">
      <c r="A86" s="24">
        <v>79</v>
      </c>
      <c r="B86" s="38" t="s">
        <v>97</v>
      </c>
      <c r="C86" s="39" t="s">
        <v>29</v>
      </c>
      <c r="D86" s="40">
        <v>3412.8299999999999</v>
      </c>
      <c r="E86" s="29">
        <f>ROUND(I86/1.22,2)</f>
        <v>3003.2800000000002</v>
      </c>
      <c r="F86" s="29">
        <f>ROUND(E86*0.22,2)</f>
        <v>660.72000000000003</v>
      </c>
      <c r="G86" s="29">
        <f>ROUND(E86+F86,0)</f>
        <v>3664</v>
      </c>
      <c r="H86" s="30">
        <v>3003.0059974999999</v>
      </c>
      <c r="I86" s="1">
        <v>3664</v>
      </c>
      <c r="J86" s="31">
        <f>G86-I86</f>
        <v>0</v>
      </c>
      <c r="K86" s="32"/>
    </row>
    <row r="87" ht="15.75">
      <c r="A87" s="24">
        <v>80</v>
      </c>
      <c r="B87" s="38" t="s">
        <v>98</v>
      </c>
      <c r="C87" s="39" t="s">
        <v>99</v>
      </c>
      <c r="D87" s="40">
        <v>16273.120000000001</v>
      </c>
      <c r="E87" s="29">
        <f>ROUND(I87/1.22,2)</f>
        <v>14318.85</v>
      </c>
      <c r="F87" s="29">
        <f>ROUND(E87*0.22,2)</f>
        <v>3150.1500000000001</v>
      </c>
      <c r="G87" s="29">
        <f>ROUND(E87+F87,0)</f>
        <v>17469</v>
      </c>
      <c r="H87" s="30">
        <v>14318.989506666667</v>
      </c>
      <c r="I87" s="1">
        <v>17469</v>
      </c>
      <c r="J87" s="31">
        <f>G87-I87</f>
        <v>0</v>
      </c>
      <c r="K87" s="32"/>
    </row>
    <row r="88" ht="15.75">
      <c r="A88" s="24">
        <v>81</v>
      </c>
      <c r="B88" s="38" t="s">
        <v>100</v>
      </c>
      <c r="C88" s="39" t="s">
        <v>99</v>
      </c>
      <c r="D88" s="40">
        <v>15349.879999999999</v>
      </c>
      <c r="E88" s="29">
        <f>ROUND(I88/1.22,2)</f>
        <v>13506.559999999999</v>
      </c>
      <c r="F88" s="29">
        <f>ROUND(E88*0.22,2)</f>
        <v>2971.4400000000001</v>
      </c>
      <c r="G88" s="29">
        <f>ROUND(E88+F88,0)</f>
        <v>16478</v>
      </c>
      <c r="H88" s="30">
        <v>13506.615243333334</v>
      </c>
      <c r="I88" s="1">
        <v>16478</v>
      </c>
      <c r="J88" s="31">
        <f>G88-I88</f>
        <v>0</v>
      </c>
      <c r="K88" s="32"/>
    </row>
    <row r="89" ht="15.75">
      <c r="A89" s="24">
        <v>82</v>
      </c>
      <c r="B89" s="38" t="s">
        <v>101</v>
      </c>
      <c r="C89" s="39" t="s">
        <v>99</v>
      </c>
      <c r="D89" s="40">
        <v>10031.27</v>
      </c>
      <c r="E89" s="29">
        <f>ROUND(I89/1.22,2)</f>
        <v>8827.0500000000011</v>
      </c>
      <c r="F89" s="29">
        <f>ROUND(E89*0.22,2)</f>
        <v>1941.95</v>
      </c>
      <c r="G89" s="29">
        <f>ROUND(E89+F89,0)</f>
        <v>10769</v>
      </c>
      <c r="H89" s="30">
        <v>8826.6816608333338</v>
      </c>
      <c r="I89" s="1">
        <v>10769</v>
      </c>
      <c r="J89" s="31">
        <f>G89-I89</f>
        <v>0</v>
      </c>
      <c r="K89" s="32"/>
    </row>
    <row r="90" ht="15.75">
      <c r="A90" s="24">
        <v>83</v>
      </c>
      <c r="B90" s="38" t="s">
        <v>102</v>
      </c>
      <c r="C90" s="39" t="s">
        <v>99</v>
      </c>
      <c r="D90" s="40">
        <v>13134.870000000001</v>
      </c>
      <c r="E90" s="29">
        <f>ROUND(I90/1.22,2)</f>
        <v>11557.380000000001</v>
      </c>
      <c r="F90" s="29">
        <f>ROUND(E90*0.22,2)</f>
        <v>2542.6199999999999</v>
      </c>
      <c r="G90" s="29">
        <f>ROUND(E90+F90,0)</f>
        <v>14100</v>
      </c>
      <c r="H90" s="30">
        <v>11557.591027500001</v>
      </c>
      <c r="I90" s="1">
        <v>14100</v>
      </c>
      <c r="J90" s="31">
        <f>G90-I90</f>
        <v>0</v>
      </c>
      <c r="K90" s="32"/>
    </row>
    <row r="91" ht="15.75">
      <c r="A91" s="24">
        <v>84</v>
      </c>
      <c r="B91" s="38" t="s">
        <v>103</v>
      </c>
      <c r="C91" s="39" t="s">
        <v>99</v>
      </c>
      <c r="D91" s="40">
        <v>17265.349999999999</v>
      </c>
      <c r="E91" s="29">
        <f>ROUND(I91/1.22,2)</f>
        <v>15191.800000000001</v>
      </c>
      <c r="F91" s="29">
        <f>ROUND(E91*0.22,2)</f>
        <v>3342.2000000000003</v>
      </c>
      <c r="G91" s="29">
        <f>ROUND(E91+F91,0)</f>
        <v>18534</v>
      </c>
      <c r="H91" s="30">
        <v>15192.069220833331</v>
      </c>
      <c r="I91" s="1">
        <v>18534</v>
      </c>
      <c r="J91" s="31">
        <f>G91-I91</f>
        <v>0</v>
      </c>
      <c r="K91" s="32"/>
    </row>
    <row r="92" ht="15.75">
      <c r="A92" s="24">
        <v>85</v>
      </c>
      <c r="B92" s="38" t="s">
        <v>104</v>
      </c>
      <c r="C92" s="39" t="s">
        <v>99</v>
      </c>
      <c r="D92" s="40">
        <v>21955.080000000002</v>
      </c>
      <c r="E92" s="29">
        <f>ROUND(I92/1.22,2)</f>
        <v>19318.850000000002</v>
      </c>
      <c r="F92" s="29">
        <f>ROUND(E92*0.22,2)</f>
        <v>4250.1499999999996</v>
      </c>
      <c r="G92" s="29">
        <f>ROUND(E92+F92,0)</f>
        <v>23569</v>
      </c>
      <c r="H92" s="30">
        <v>19318.640810000001</v>
      </c>
      <c r="I92" s="1">
        <v>23569</v>
      </c>
      <c r="J92" s="31">
        <f>G92-I92</f>
        <v>0</v>
      </c>
      <c r="K92" s="32"/>
    </row>
    <row r="93" ht="15.75">
      <c r="A93" s="24">
        <v>86</v>
      </c>
      <c r="B93" s="38" t="s">
        <v>105</v>
      </c>
      <c r="C93" s="39" t="s">
        <v>99</v>
      </c>
      <c r="D93" s="40">
        <v>20720.84</v>
      </c>
      <c r="E93" s="29">
        <f>ROUND(I93/1.22,2)</f>
        <v>18232.790000000001</v>
      </c>
      <c r="F93" s="29">
        <f>ROUND(E93*0.22,2)</f>
        <v>4011.21</v>
      </c>
      <c r="G93" s="29">
        <f>ROUND(E93+F93,0)</f>
        <v>22244</v>
      </c>
      <c r="H93" s="30">
        <v>18232.612463333338</v>
      </c>
      <c r="I93" s="1">
        <v>22244</v>
      </c>
      <c r="J93" s="31">
        <f>G93-I93</f>
        <v>0</v>
      </c>
      <c r="K93" s="32"/>
    </row>
    <row r="94" ht="15.75">
      <c r="A94" s="24">
        <v>87</v>
      </c>
      <c r="B94" s="38" t="s">
        <v>106</v>
      </c>
      <c r="C94" s="39" t="s">
        <v>99</v>
      </c>
      <c r="D94" s="40">
        <v>16527.279999999999</v>
      </c>
      <c r="E94" s="29">
        <f>ROUND(I94/1.22,2)</f>
        <v>14542.620000000001</v>
      </c>
      <c r="F94" s="29">
        <f>ROUND(E94*0.22,2)</f>
        <v>3199.3800000000001</v>
      </c>
      <c r="G94" s="29">
        <f>ROUND(E94+F94,0)</f>
        <v>17742</v>
      </c>
      <c r="H94" s="30">
        <v>14542.629126666669</v>
      </c>
      <c r="I94" s="1">
        <v>17742</v>
      </c>
      <c r="J94" s="31">
        <f>G94-I94</f>
        <v>0</v>
      </c>
      <c r="K94" s="32"/>
    </row>
    <row r="95" ht="15.75">
      <c r="A95" s="24">
        <v>88</v>
      </c>
      <c r="B95" s="38" t="s">
        <v>107</v>
      </c>
      <c r="C95" s="39" t="s">
        <v>99</v>
      </c>
      <c r="D95" s="40">
        <v>19128.310000000001</v>
      </c>
      <c r="E95" s="29">
        <f>ROUND(I95/1.22,2)</f>
        <v>16831.150000000001</v>
      </c>
      <c r="F95" s="29">
        <f>ROUND(E95*0.22,2)</f>
        <v>3702.8499999999999</v>
      </c>
      <c r="G95" s="29">
        <f>ROUND(E95+F95,0)</f>
        <v>20534</v>
      </c>
      <c r="H95" s="30">
        <v>16831.31877416667</v>
      </c>
      <c r="I95" s="1">
        <v>20534</v>
      </c>
      <c r="J95" s="31">
        <f>G95-I95</f>
        <v>0</v>
      </c>
      <c r="K95" s="32"/>
    </row>
    <row r="96" s="23" customFormat="1" ht="15.75">
      <c r="A96" s="24">
        <v>89</v>
      </c>
      <c r="B96" s="25" t="s">
        <v>108</v>
      </c>
      <c r="C96" s="26" t="s">
        <v>109</v>
      </c>
      <c r="D96" s="27">
        <v>6715.3800000000001</v>
      </c>
      <c r="E96" s="29">
        <f>ROUND(I96/1.22,2)</f>
        <v>5909.0200000000004</v>
      </c>
      <c r="F96" s="29">
        <f>ROUND(E96*0.22,2)</f>
        <v>1299.98</v>
      </c>
      <c r="G96" s="29">
        <f>ROUND(E96+F96,0)</f>
        <v>7209</v>
      </c>
      <c r="H96" s="30">
        <v>5908.9747849999994</v>
      </c>
      <c r="I96" s="23">
        <v>7209</v>
      </c>
      <c r="J96" s="31">
        <f>G96-I96</f>
        <v>0</v>
      </c>
      <c r="K96" s="32"/>
    </row>
    <row r="97" s="23" customFormat="1" ht="30">
      <c r="A97" s="24">
        <v>90</v>
      </c>
      <c r="B97" s="25" t="s">
        <v>110</v>
      </c>
      <c r="C97" s="26" t="s">
        <v>111</v>
      </c>
      <c r="D97" s="27">
        <v>2502.27</v>
      </c>
      <c r="E97" s="29">
        <f>ROUND(I97/1.22,2)</f>
        <v>2201.6399999999999</v>
      </c>
      <c r="F97" s="29">
        <f>ROUND(E97*0.22,2)</f>
        <v>484.36000000000001</v>
      </c>
      <c r="G97" s="29">
        <f>ROUND(E97+F97,0)</f>
        <v>2686</v>
      </c>
      <c r="H97" s="30">
        <v>2201.7890774999996</v>
      </c>
      <c r="I97" s="23">
        <v>2686</v>
      </c>
      <c r="J97" s="31">
        <f>G97-I97</f>
        <v>0</v>
      </c>
      <c r="K97" s="32"/>
    </row>
    <row r="98" s="23" customFormat="1">
      <c r="A98" s="41"/>
      <c r="B98" s="42"/>
      <c r="C98" s="43"/>
      <c r="D98" s="44"/>
      <c r="E98" s="45"/>
      <c r="F98" s="1"/>
      <c r="G98" s="1"/>
      <c r="H98" s="46"/>
    </row>
    <row r="99" ht="53.450000000000003" customHeight="1">
      <c r="A99" s="47" t="s">
        <v>112</v>
      </c>
      <c r="B99" s="47"/>
      <c r="C99" s="47"/>
      <c r="D99" s="47"/>
      <c r="E99" s="48"/>
      <c r="F99" s="1"/>
      <c r="G99" s="1"/>
    </row>
    <row r="100">
      <c r="F100" s="1"/>
      <c r="G100" s="1"/>
    </row>
    <row r="101" ht="15.75">
      <c r="A101" s="49" t="s">
        <v>113</v>
      </c>
      <c r="B101" s="50"/>
      <c r="F101" s="2"/>
      <c r="G101" s="51" t="s">
        <v>114</v>
      </c>
    </row>
    <row r="102" ht="15.75">
      <c r="A102" s="49" t="s">
        <v>115</v>
      </c>
      <c r="B102" s="50"/>
      <c r="F102" s="2"/>
      <c r="G102" s="51"/>
    </row>
    <row r="103" ht="15.75">
      <c r="B103" s="50"/>
      <c r="F103" s="52"/>
    </row>
    <row r="104" ht="15.75">
      <c r="A104" s="50" t="s">
        <v>116</v>
      </c>
      <c r="B104" s="50"/>
      <c r="F104" s="2"/>
      <c r="G104" s="52" t="s">
        <v>117</v>
      </c>
    </row>
    <row r="105">
      <c r="F105" s="2"/>
    </row>
  </sheetData>
  <autoFilter ref="A6:B6"/>
  <mergeCells count="5">
    <mergeCell ref="A5:A6"/>
    <mergeCell ref="B5:B6"/>
    <mergeCell ref="C5:C6"/>
    <mergeCell ref="E5:G5"/>
    <mergeCell ref="A99:D99"/>
  </mergeCells>
  <printOptions headings="0" gridLines="0"/>
  <pageMargins left="0.31496062992125984" right="0.31496062992125984" top="0.74803149606299213" bottom="0.74803149606299213" header="0.31496062992125984" footer="0.31496062992125984"/>
  <pageSetup paperSize="9" scale="69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r7-office/2025.3.2.1000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Ожогина Елена Юрьевна</cp:lastModifiedBy>
  <cp:revision>1</cp:revision>
  <dcterms:created xsi:type="dcterms:W3CDTF">2025-08-15T08:24:52Z</dcterms:created>
  <dcterms:modified xsi:type="dcterms:W3CDTF">2026-04-21T07:24:59Z</dcterms:modified>
</cp:coreProperties>
</file>